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S:\Payroll-files\"/>
    </mc:Choice>
  </mc:AlternateContent>
  <bookViews>
    <workbookView xWindow="0" yWindow="0" windowWidth="28800" windowHeight="12435" firstSheet="2" activeTab="10"/>
  </bookViews>
  <sheets>
    <sheet name="Isso Vera  &amp; Merelyn Sarai " sheetId="1" r:id="rId1"/>
    <sheet name="Adelita &amp; David " sheetId="2" r:id="rId2"/>
    <sheet name="Natasha &amp; edward" sheetId="3" r:id="rId3"/>
    <sheet name="Alex &amp; Doris" sheetId="4" r:id="rId4"/>
    <sheet name="Sheet1" sheetId="9" state="hidden" r:id="rId5"/>
    <sheet name="Maxim &amp; Georges " sheetId="5" r:id="rId6"/>
    <sheet name=" Silas" sheetId="6" r:id="rId7"/>
    <sheet name="Delwin &amp; Frank " sheetId="7" r:id="rId8"/>
    <sheet name="Isaac &amp; Manuel" sheetId="10" r:id="rId9"/>
    <sheet name="Bertille &amp;  Roy Solomon" sheetId="8" r:id="rId10"/>
    <sheet name="Fideleo" sheetId="11" r:id="rId1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1" i="11" l="1"/>
  <c r="E20" i="11"/>
  <c r="E22" i="11"/>
  <c r="E19" i="11"/>
  <c r="E24" i="11" l="1"/>
  <c r="E27" i="11" s="1"/>
  <c r="E17" i="6"/>
  <c r="E16" i="6"/>
  <c r="E15" i="6"/>
  <c r="E14" i="6"/>
  <c r="E19" i="6" l="1"/>
  <c r="E22" i="6" s="1"/>
  <c r="E43" i="8"/>
  <c r="E42" i="8"/>
  <c r="E41" i="8"/>
  <c r="B42" i="4" l="1"/>
  <c r="E44" i="10"/>
  <c r="E43" i="10"/>
  <c r="E42" i="10"/>
  <c r="E41" i="10"/>
  <c r="E17" i="10"/>
  <c r="E16" i="10"/>
  <c r="E15" i="10"/>
  <c r="E14" i="10"/>
  <c r="E46" i="10" l="1"/>
  <c r="E49" i="10" s="1"/>
  <c r="E19" i="10"/>
  <c r="E22" i="10" s="1"/>
  <c r="E45" i="4"/>
  <c r="E42" i="4"/>
  <c r="E44" i="8" l="1"/>
  <c r="E17" i="8"/>
  <c r="E16" i="8"/>
  <c r="E15" i="8"/>
  <c r="E14" i="8"/>
  <c r="E44" i="7"/>
  <c r="E43" i="7"/>
  <c r="E42" i="7"/>
  <c r="E41" i="7"/>
  <c r="E46" i="8" l="1"/>
  <c r="E49" i="8" s="1"/>
  <c r="E19" i="8"/>
  <c r="E22" i="8" s="1"/>
  <c r="E46" i="7"/>
  <c r="E49" i="7" s="1"/>
  <c r="E17" i="7"/>
  <c r="E16" i="7"/>
  <c r="E15" i="7"/>
  <c r="E14" i="7"/>
  <c r="E19" i="7" l="1"/>
  <c r="E22" i="7" s="1"/>
  <c r="E41" i="6"/>
  <c r="E40" i="6"/>
  <c r="E39" i="6"/>
  <c r="E38" i="6"/>
  <c r="E45" i="5"/>
  <c r="E43" i="5"/>
  <c r="E42" i="5"/>
  <c r="E43" i="6" l="1"/>
  <c r="E46" i="6" s="1"/>
  <c r="E44" i="5"/>
  <c r="E47" i="5"/>
  <c r="E50" i="5" s="1"/>
  <c r="E17" i="5"/>
  <c r="E16" i="5"/>
  <c r="E15" i="5"/>
  <c r="E14" i="5"/>
  <c r="E44" i="4"/>
  <c r="E17" i="4"/>
  <c r="E16" i="4"/>
  <c r="E15" i="4"/>
  <c r="E14" i="4"/>
  <c r="E45" i="3"/>
  <c r="E44" i="3"/>
  <c r="E43" i="3"/>
  <c r="E42" i="3"/>
  <c r="E17" i="3"/>
  <c r="E16" i="3"/>
  <c r="E15" i="3"/>
  <c r="E14" i="3"/>
  <c r="E22" i="4" l="1"/>
  <c r="E50" i="3"/>
  <c r="E19" i="5"/>
  <c r="E22" i="5" s="1"/>
  <c r="E50" i="4"/>
  <c r="E22" i="3"/>
  <c r="E45" i="2"/>
  <c r="E44" i="2"/>
  <c r="E43" i="2"/>
  <c r="E42" i="2"/>
  <c r="E17" i="2"/>
  <c r="E16" i="2"/>
  <c r="E15" i="2"/>
  <c r="E14" i="2"/>
  <c r="F44" i="1"/>
  <c r="F43" i="1"/>
  <c r="F42" i="1"/>
  <c r="F41" i="1"/>
  <c r="F17" i="1"/>
  <c r="F16" i="1"/>
  <c r="F15" i="1"/>
  <c r="F14" i="1"/>
  <c r="E50" i="2" l="1"/>
  <c r="E19" i="2"/>
  <c r="E22" i="2" s="1"/>
  <c r="F46" i="1"/>
  <c r="F49" i="1" s="1"/>
  <c r="F22" i="1"/>
</calcChain>
</file>

<file path=xl/sharedStrings.xml><?xml version="1.0" encoding="utf-8"?>
<sst xmlns="http://schemas.openxmlformats.org/spreadsheetml/2006/main" count="428" uniqueCount="56">
  <si>
    <t>WAGES SLIP</t>
  </si>
  <si>
    <t>Employee :</t>
  </si>
  <si>
    <t>Position :</t>
  </si>
  <si>
    <t>Bank :</t>
  </si>
  <si>
    <t xml:space="preserve">a/c n° </t>
  </si>
  <si>
    <t>Monthly Gross Salary :</t>
  </si>
  <si>
    <t>(as per contract signed on the)</t>
  </si>
  <si>
    <t>Pay period from :</t>
  </si>
  <si>
    <t xml:space="preserve">to </t>
  </si>
  <si>
    <t>Wage due :</t>
  </si>
  <si>
    <t>hrs</t>
  </si>
  <si>
    <t>O/Time 4 first Hrs</t>
  </si>
  <si>
    <t>O/Time after 4 first Hrs</t>
  </si>
  <si>
    <t>O/Time Night hrs</t>
  </si>
  <si>
    <r>
      <t xml:space="preserve">VNPF </t>
    </r>
    <r>
      <rPr>
        <i/>
        <sz val="8"/>
        <color theme="1"/>
        <rFont val="Calibri"/>
        <family val="2"/>
        <scheme val="minor"/>
      </rPr>
      <t>(employee contribution)</t>
    </r>
  </si>
  <si>
    <t xml:space="preserve">ID n° </t>
  </si>
  <si>
    <t>1088441</t>
  </si>
  <si>
    <t xml:space="preserve">Net wage </t>
  </si>
  <si>
    <t>Port Vila</t>
  </si>
  <si>
    <t>Isso Vera</t>
  </si>
  <si>
    <t xml:space="preserve">Beach Bar </t>
  </si>
  <si>
    <t xml:space="preserve">Merelyn Sarai </t>
  </si>
  <si>
    <t xml:space="preserve">Restaurant </t>
  </si>
  <si>
    <t xml:space="preserve">David Jannick </t>
  </si>
  <si>
    <t xml:space="preserve">Maintenance </t>
  </si>
  <si>
    <t xml:space="preserve">ADELITA ANOS </t>
  </si>
  <si>
    <t xml:space="preserve">Resataurant </t>
  </si>
  <si>
    <t xml:space="preserve">Natasha </t>
  </si>
  <si>
    <t>Edward</t>
  </si>
  <si>
    <t>ALEX tabi</t>
  </si>
  <si>
    <t xml:space="preserve">Doris </t>
  </si>
  <si>
    <t xml:space="preserve">House Keeper </t>
  </si>
  <si>
    <t xml:space="preserve">P/h </t>
  </si>
  <si>
    <t>Georges Tasso</t>
  </si>
  <si>
    <t>Steward</t>
  </si>
  <si>
    <t xml:space="preserve">Silas </t>
  </si>
  <si>
    <t>Chef de Partie</t>
  </si>
  <si>
    <t>Delwin Manses</t>
  </si>
  <si>
    <t xml:space="preserve">Frank </t>
  </si>
  <si>
    <t>Chef de Parti e</t>
  </si>
  <si>
    <t xml:space="preserve">Bertille </t>
  </si>
  <si>
    <t>Waitress</t>
  </si>
  <si>
    <t xml:space="preserve">Isaac </t>
  </si>
  <si>
    <t>Egineering</t>
  </si>
  <si>
    <t>Engineering</t>
  </si>
  <si>
    <t xml:space="preserve">Bule Manuel </t>
  </si>
  <si>
    <t xml:space="preserve">maxim </t>
  </si>
  <si>
    <t>Nights hrs</t>
  </si>
  <si>
    <t>31/06/2017</t>
  </si>
  <si>
    <t xml:space="preserve">Roy Solomon </t>
  </si>
  <si>
    <t xml:space="preserve">Front Office Manager </t>
  </si>
  <si>
    <t xml:space="preserve">Colette Yasmina Bule </t>
  </si>
  <si>
    <t xml:space="preserve">Reservation manager </t>
  </si>
  <si>
    <t>Nights hours</t>
  </si>
  <si>
    <t xml:space="preserve">Fidelio </t>
  </si>
  <si>
    <t xml:space="preserve">Gardener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</si>
</sst>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\ [$VUV]"/>
    <numFmt numFmtId="165" formatCode="[$VUV]\ #,##0.00"/>
  </numFmts>
  <fonts count="6" x14ac:knownFonts="1">
    <font>
      <sz val="11"/>
      <color theme="1"/>
      <name val="Calibri"/>
      <family val="2"/>
      <scheme val="minor"/>
    </font>
    <font>
      <b/>
      <u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Arial"/>
      <family val="2"/>
    </font>
    <font>
      <i/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indexed="64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1" fillId="0" borderId="0" xfId="0" applyFont="1" applyBorder="1" applyAlignment="1">
      <alignment horizont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" fillId="0" borderId="0" xfId="1" applyNumberFormat="1" applyFont="1" applyFill="1" applyBorder="1" applyAlignment="1" applyProtection="1">
      <alignment horizontal="left" vertical="center" readingOrder="1"/>
    </xf>
    <xf numFmtId="0" fontId="5" fillId="0" borderId="0" xfId="0" applyFont="1"/>
    <xf numFmtId="3" fontId="5" fillId="0" borderId="0" xfId="0" applyNumberFormat="1" applyFont="1" applyAlignment="1"/>
    <xf numFmtId="164" fontId="2" fillId="0" borderId="0" xfId="0" applyNumberFormat="1" applyFont="1"/>
    <xf numFmtId="14" fontId="3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9" fontId="2" fillId="0" borderId="0" xfId="0" applyNumberFormat="1" applyFont="1" applyAlignment="1">
      <alignment horizontal="center"/>
    </xf>
    <xf numFmtId="165" fontId="2" fillId="0" borderId="0" xfId="0" applyNumberFormat="1" applyFont="1"/>
    <xf numFmtId="0" fontId="2" fillId="0" borderId="0" xfId="1" applyNumberFormat="1" applyFont="1" applyFill="1" applyBorder="1" applyAlignment="1" applyProtection="1">
      <alignment horizontal="right" vertical="center" readingOrder="1"/>
    </xf>
    <xf numFmtId="0" fontId="2" fillId="0" borderId="1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/>
    </xf>
    <xf numFmtId="14" fontId="2" fillId="0" borderId="0" xfId="0" applyNumberFormat="1" applyFont="1"/>
  </cellXfs>
  <cellStyles count="2">
    <cellStyle name="Normal" xfId="0" builtinId="0"/>
    <cellStyle name="RowLevel_4" xfId="1" builtinId="1" iLevel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F51"/>
  <sheetViews>
    <sheetView workbookViewId="0">
      <selection activeCell="I34" sqref="I34"/>
    </sheetView>
  </sheetViews>
  <sheetFormatPr defaultRowHeight="15" x14ac:dyDescent="0.25"/>
  <cols>
    <col min="2" max="2" width="17" customWidth="1"/>
    <col min="6" max="6" width="11.85546875" customWidth="1"/>
  </cols>
  <sheetData>
    <row r="1" spans="2:6" x14ac:dyDescent="0.25">
      <c r="B1" s="1"/>
      <c r="C1" s="1" t="s">
        <v>0</v>
      </c>
      <c r="D1" s="1"/>
      <c r="E1" s="1"/>
      <c r="F1" s="1"/>
    </row>
    <row r="2" spans="2:6" x14ac:dyDescent="0.25">
      <c r="B2" s="2"/>
      <c r="C2" s="2"/>
      <c r="D2" s="2"/>
      <c r="E2" s="2"/>
      <c r="F2" s="2"/>
    </row>
    <row r="3" spans="2:6" x14ac:dyDescent="0.25">
      <c r="B3" s="3" t="s">
        <v>1</v>
      </c>
      <c r="C3" s="4" t="s">
        <v>19</v>
      </c>
      <c r="D3" s="2"/>
      <c r="E3" s="2"/>
      <c r="F3" s="2"/>
    </row>
    <row r="4" spans="2:6" x14ac:dyDescent="0.25">
      <c r="B4" s="3" t="s">
        <v>2</v>
      </c>
      <c r="C4" s="5" t="s">
        <v>20</v>
      </c>
      <c r="D4" s="2"/>
      <c r="E4" s="2"/>
      <c r="F4" s="2"/>
    </row>
    <row r="5" spans="2:6" x14ac:dyDescent="0.25">
      <c r="B5" s="2"/>
      <c r="C5" s="2"/>
      <c r="D5" s="2"/>
      <c r="E5" s="2"/>
      <c r="F5" s="2"/>
    </row>
    <row r="6" spans="2:6" x14ac:dyDescent="0.25">
      <c r="B6" s="6" t="s">
        <v>3</v>
      </c>
      <c r="C6" s="6"/>
      <c r="D6" s="6"/>
      <c r="E6" s="2"/>
      <c r="F6" s="2"/>
    </row>
    <row r="7" spans="2:6" x14ac:dyDescent="0.25">
      <c r="B7" s="6" t="s">
        <v>4</v>
      </c>
      <c r="C7" s="2"/>
      <c r="D7" s="7"/>
      <c r="E7" s="2"/>
      <c r="F7" s="2"/>
    </row>
    <row r="8" spans="2:6" x14ac:dyDescent="0.25">
      <c r="B8" s="2"/>
      <c r="C8" s="2"/>
      <c r="D8" s="2"/>
      <c r="E8" s="2"/>
      <c r="F8" s="2"/>
    </row>
    <row r="9" spans="2:6" x14ac:dyDescent="0.25">
      <c r="B9" s="2" t="s">
        <v>5</v>
      </c>
      <c r="C9" s="2"/>
      <c r="D9" s="2"/>
      <c r="E9" s="2"/>
      <c r="F9" s="8"/>
    </row>
    <row r="10" spans="2:6" x14ac:dyDescent="0.25">
      <c r="B10" s="6" t="s">
        <v>6</v>
      </c>
      <c r="C10" s="2"/>
      <c r="D10" s="2"/>
      <c r="E10" s="2"/>
      <c r="F10" s="2">
        <v>180</v>
      </c>
    </row>
    <row r="11" spans="2:6" x14ac:dyDescent="0.25">
      <c r="B11" s="2"/>
      <c r="C11" s="2"/>
      <c r="D11" s="2"/>
      <c r="E11" s="2"/>
      <c r="F11" s="2"/>
    </row>
    <row r="12" spans="2:6" x14ac:dyDescent="0.25">
      <c r="B12" s="2" t="s">
        <v>7</v>
      </c>
      <c r="C12" s="9">
        <v>42857</v>
      </c>
      <c r="D12" s="10" t="s">
        <v>8</v>
      </c>
      <c r="E12" s="9">
        <v>42894</v>
      </c>
      <c r="F12" s="2"/>
    </row>
    <row r="13" spans="2:6" x14ac:dyDescent="0.25">
      <c r="B13" s="2"/>
      <c r="C13" s="2"/>
      <c r="D13" s="2"/>
      <c r="E13" s="2"/>
      <c r="F13" s="2"/>
    </row>
    <row r="14" spans="2:6" x14ac:dyDescent="0.25">
      <c r="B14" s="2" t="s">
        <v>9</v>
      </c>
      <c r="C14" s="2">
        <v>31</v>
      </c>
      <c r="D14" s="2" t="s">
        <v>10</v>
      </c>
      <c r="E14" s="2"/>
      <c r="F14" s="8">
        <f>+C14*F10</f>
        <v>5580</v>
      </c>
    </row>
    <row r="15" spans="2:6" x14ac:dyDescent="0.25">
      <c r="B15" s="2" t="s">
        <v>11</v>
      </c>
      <c r="C15" s="2"/>
      <c r="D15" s="2" t="s">
        <v>10</v>
      </c>
      <c r="E15" s="2"/>
      <c r="F15" s="8">
        <f>+C15*F10*1.25</f>
        <v>0</v>
      </c>
    </row>
    <row r="16" spans="2:6" x14ac:dyDescent="0.25">
      <c r="B16" s="2" t="s">
        <v>12</v>
      </c>
      <c r="C16" s="2"/>
      <c r="D16" s="2" t="s">
        <v>10</v>
      </c>
      <c r="E16" s="2"/>
      <c r="F16" s="8">
        <f>+C16*F10*1.5</f>
        <v>0</v>
      </c>
    </row>
    <row r="17" spans="2:6" x14ac:dyDescent="0.25">
      <c r="B17" s="2" t="s">
        <v>13</v>
      </c>
      <c r="C17" s="2"/>
      <c r="D17" s="2" t="s">
        <v>10</v>
      </c>
      <c r="E17" s="2"/>
      <c r="F17" s="8">
        <f>+C17*F10*1.75</f>
        <v>0</v>
      </c>
    </row>
    <row r="18" spans="2:6" x14ac:dyDescent="0.25">
      <c r="B18" s="2"/>
      <c r="C18" s="2"/>
      <c r="D18" s="2"/>
      <c r="E18" s="2"/>
      <c r="F18" s="8"/>
    </row>
    <row r="19" spans="2:6" x14ac:dyDescent="0.25">
      <c r="B19" s="2"/>
      <c r="C19" s="11"/>
      <c r="D19" s="2"/>
      <c r="E19" s="2"/>
      <c r="F19" s="12"/>
    </row>
    <row r="20" spans="2:6" x14ac:dyDescent="0.25">
      <c r="B20" s="6"/>
      <c r="C20" s="13"/>
      <c r="D20" s="2"/>
      <c r="E20" s="2"/>
      <c r="F20" s="2"/>
    </row>
    <row r="21" spans="2:6" ht="15.75" thickBot="1" x14ac:dyDescent="0.3">
      <c r="B21" s="14"/>
      <c r="C21" s="14"/>
      <c r="D21" s="14"/>
      <c r="E21" s="14"/>
      <c r="F21" s="14"/>
    </row>
    <row r="22" spans="2:6" ht="15.75" thickTop="1" x14ac:dyDescent="0.25">
      <c r="B22" s="15" t="s">
        <v>17</v>
      </c>
      <c r="C22" s="15"/>
      <c r="D22" s="15"/>
      <c r="E22" s="15"/>
      <c r="F22" s="16">
        <f>SUM(F14:F18)-F19</f>
        <v>5580</v>
      </c>
    </row>
    <row r="23" spans="2:6" x14ac:dyDescent="0.25">
      <c r="B23" s="2"/>
      <c r="C23" s="2"/>
      <c r="D23" s="2"/>
      <c r="E23" s="2"/>
      <c r="F23" s="8"/>
    </row>
    <row r="24" spans="2:6" x14ac:dyDescent="0.25">
      <c r="B24" s="2" t="s">
        <v>18</v>
      </c>
      <c r="C24" s="17">
        <v>42900</v>
      </c>
      <c r="D24" s="2"/>
      <c r="E24" s="2"/>
      <c r="F24" s="2"/>
    </row>
    <row r="28" spans="2:6" x14ac:dyDescent="0.25">
      <c r="B28" s="1"/>
      <c r="C28" s="1" t="s">
        <v>0</v>
      </c>
      <c r="D28" s="1"/>
      <c r="E28" s="1"/>
      <c r="F28" s="1"/>
    </row>
    <row r="29" spans="2:6" x14ac:dyDescent="0.25">
      <c r="B29" s="2"/>
      <c r="C29" s="2"/>
      <c r="D29" s="2"/>
      <c r="E29" s="2"/>
      <c r="F29" s="2"/>
    </row>
    <row r="30" spans="2:6" x14ac:dyDescent="0.25">
      <c r="B30" s="3" t="s">
        <v>1</v>
      </c>
      <c r="C30" s="4" t="s">
        <v>21</v>
      </c>
      <c r="D30" s="2"/>
      <c r="E30" s="2"/>
      <c r="F30" s="2"/>
    </row>
    <row r="31" spans="2:6" x14ac:dyDescent="0.25">
      <c r="B31" s="3" t="s">
        <v>2</v>
      </c>
      <c r="C31" s="5" t="s">
        <v>22</v>
      </c>
      <c r="D31" s="2"/>
      <c r="E31" s="2"/>
      <c r="F31" s="2"/>
    </row>
    <row r="32" spans="2:6" x14ac:dyDescent="0.25">
      <c r="B32" s="2"/>
      <c r="C32" s="2"/>
      <c r="D32" s="2"/>
      <c r="E32" s="2"/>
      <c r="F32" s="2"/>
    </row>
    <row r="33" spans="2:6" x14ac:dyDescent="0.25">
      <c r="B33" s="6" t="s">
        <v>3</v>
      </c>
      <c r="C33" s="6"/>
      <c r="D33" s="6"/>
      <c r="E33" s="2"/>
      <c r="F33" s="2"/>
    </row>
    <row r="34" spans="2:6" x14ac:dyDescent="0.25">
      <c r="B34" s="6" t="s">
        <v>4</v>
      </c>
      <c r="C34" s="2"/>
      <c r="D34" s="7"/>
      <c r="E34" s="2"/>
      <c r="F34" s="2"/>
    </row>
    <row r="35" spans="2:6" x14ac:dyDescent="0.25">
      <c r="B35" s="2"/>
      <c r="C35" s="2"/>
      <c r="D35" s="2"/>
      <c r="E35" s="2"/>
      <c r="F35" s="2"/>
    </row>
    <row r="36" spans="2:6" x14ac:dyDescent="0.25">
      <c r="B36" s="2" t="s">
        <v>5</v>
      </c>
      <c r="C36" s="2"/>
      <c r="D36" s="2"/>
      <c r="E36" s="2"/>
      <c r="F36" s="8"/>
    </row>
    <row r="37" spans="2:6" x14ac:dyDescent="0.25">
      <c r="B37" s="6" t="s">
        <v>6</v>
      </c>
      <c r="C37" s="2"/>
      <c r="D37" s="2"/>
      <c r="E37" s="2"/>
      <c r="F37" s="2">
        <v>410</v>
      </c>
    </row>
    <row r="38" spans="2:6" x14ac:dyDescent="0.25">
      <c r="B38" s="2"/>
      <c r="C38" s="2"/>
      <c r="D38" s="2"/>
      <c r="E38" s="2"/>
      <c r="F38" s="2"/>
    </row>
    <row r="39" spans="2:6" x14ac:dyDescent="0.25">
      <c r="B39" s="2" t="s">
        <v>7</v>
      </c>
      <c r="C39" s="9">
        <v>42886</v>
      </c>
      <c r="D39" s="10" t="s">
        <v>8</v>
      </c>
      <c r="E39" s="9">
        <v>42900</v>
      </c>
      <c r="F39" s="2"/>
    </row>
    <row r="40" spans="2:6" x14ac:dyDescent="0.25">
      <c r="B40" s="2"/>
      <c r="C40" s="2"/>
      <c r="D40" s="2"/>
      <c r="E40" s="2"/>
      <c r="F40" s="2"/>
    </row>
    <row r="41" spans="2:6" x14ac:dyDescent="0.25">
      <c r="B41" s="2" t="s">
        <v>9</v>
      </c>
      <c r="C41" s="2">
        <v>95</v>
      </c>
      <c r="D41" s="2" t="s">
        <v>10</v>
      </c>
      <c r="E41" s="2"/>
      <c r="F41" s="8">
        <f>+C41*F37</f>
        <v>38950</v>
      </c>
    </row>
    <row r="42" spans="2:6" x14ac:dyDescent="0.25">
      <c r="B42" s="2" t="s">
        <v>11</v>
      </c>
      <c r="C42" s="2"/>
      <c r="D42" s="2" t="s">
        <v>10</v>
      </c>
      <c r="E42" s="2"/>
      <c r="F42" s="8">
        <f>+C42*F37*1.25</f>
        <v>0</v>
      </c>
    </row>
    <row r="43" spans="2:6" x14ac:dyDescent="0.25">
      <c r="B43" s="2" t="s">
        <v>12</v>
      </c>
      <c r="C43" s="2"/>
      <c r="D43" s="2" t="s">
        <v>10</v>
      </c>
      <c r="E43" s="2"/>
      <c r="F43" s="8">
        <f>+C43*F37*1.5</f>
        <v>0</v>
      </c>
    </row>
    <row r="44" spans="2:6" x14ac:dyDescent="0.25">
      <c r="B44" s="2" t="s">
        <v>13</v>
      </c>
      <c r="C44" s="2"/>
      <c r="D44" s="2" t="s">
        <v>10</v>
      </c>
      <c r="E44" s="2"/>
      <c r="F44" s="8">
        <f>+C44*F37*1.75</f>
        <v>0</v>
      </c>
    </row>
    <row r="45" spans="2:6" x14ac:dyDescent="0.25">
      <c r="B45" s="2"/>
      <c r="C45" s="2"/>
      <c r="D45" s="2"/>
      <c r="E45" s="2"/>
      <c r="F45" s="8"/>
    </row>
    <row r="46" spans="2:6" x14ac:dyDescent="0.25">
      <c r="B46" s="2" t="s">
        <v>14</v>
      </c>
      <c r="C46" s="11">
        <v>0.04</v>
      </c>
      <c r="D46" s="2"/>
      <c r="E46" s="2"/>
      <c r="F46" s="12">
        <f>SUM(F41:F44)*C46</f>
        <v>1558</v>
      </c>
    </row>
    <row r="47" spans="2:6" x14ac:dyDescent="0.25">
      <c r="B47" s="6" t="s">
        <v>15</v>
      </c>
      <c r="C47" s="13" t="s">
        <v>16</v>
      </c>
      <c r="D47" s="2"/>
      <c r="E47" s="2"/>
      <c r="F47" s="2"/>
    </row>
    <row r="48" spans="2:6" ht="15.75" thickBot="1" x14ac:dyDescent="0.3">
      <c r="B48" s="14"/>
      <c r="C48" s="14"/>
      <c r="D48" s="14"/>
      <c r="E48" s="14"/>
      <c r="F48" s="14"/>
    </row>
    <row r="49" spans="2:6" ht="15.75" thickTop="1" x14ac:dyDescent="0.25">
      <c r="B49" s="15" t="s">
        <v>17</v>
      </c>
      <c r="C49" s="15"/>
      <c r="D49" s="15"/>
      <c r="E49" s="15"/>
      <c r="F49" s="16">
        <f>SUM(F41:F45)-F46</f>
        <v>37392</v>
      </c>
    </row>
    <row r="50" spans="2:6" x14ac:dyDescent="0.25">
      <c r="B50" s="2"/>
      <c r="C50" s="2"/>
      <c r="D50" s="2"/>
      <c r="E50" s="2"/>
      <c r="F50" s="8"/>
    </row>
    <row r="51" spans="2:6" x14ac:dyDescent="0.25">
      <c r="B51" s="2" t="s">
        <v>18</v>
      </c>
      <c r="C51" s="17">
        <v>42900</v>
      </c>
      <c r="D51" s="2"/>
      <c r="E51" s="2"/>
      <c r="F51" s="2"/>
    </row>
  </sheetData>
  <pageMargins left="0.7" right="0.7" top="0.75" bottom="0.75" header="0.3" footer="0.3"/>
  <pageSetup paperSize="9" scale="9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25" workbookViewId="0">
      <selection activeCell="A29" sqref="A29:XFD52"/>
    </sheetView>
  </sheetViews>
  <sheetFormatPr defaultRowHeight="15" x14ac:dyDescent="0.25"/>
  <cols>
    <col min="1" max="1" width="20" customWidth="1"/>
    <col min="2" max="2" width="9.85546875" customWidth="1"/>
    <col min="5" max="5" width="11" customWidth="1"/>
  </cols>
  <sheetData>
    <row r="1" spans="1:5" x14ac:dyDescent="0.25">
      <c r="A1" s="1"/>
      <c r="B1" s="1" t="s">
        <v>0</v>
      </c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 t="s">
        <v>1</v>
      </c>
      <c r="B3" s="4" t="s">
        <v>23</v>
      </c>
      <c r="C3" s="2"/>
      <c r="D3" s="2"/>
      <c r="E3" s="2"/>
    </row>
    <row r="4" spans="1:5" x14ac:dyDescent="0.25">
      <c r="A4" s="3" t="s">
        <v>2</v>
      </c>
      <c r="B4" s="5" t="s">
        <v>24</v>
      </c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6" t="s">
        <v>3</v>
      </c>
      <c r="B6" s="6"/>
      <c r="C6" s="6"/>
      <c r="D6" s="2"/>
      <c r="E6" s="2"/>
    </row>
    <row r="7" spans="1:5" x14ac:dyDescent="0.25">
      <c r="A7" s="6" t="s">
        <v>4</v>
      </c>
      <c r="B7" s="2"/>
      <c r="C7" s="7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5</v>
      </c>
      <c r="B9" s="2"/>
      <c r="C9" s="2"/>
      <c r="D9" s="2"/>
      <c r="E9" s="8"/>
    </row>
    <row r="10" spans="1:5" x14ac:dyDescent="0.25">
      <c r="A10" s="6" t="s">
        <v>6</v>
      </c>
      <c r="B10" s="2"/>
      <c r="C10" s="2"/>
      <c r="D10" s="2"/>
      <c r="E10" s="2">
        <v>400</v>
      </c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7</v>
      </c>
      <c r="B12" s="9">
        <v>42886</v>
      </c>
      <c r="C12" s="10" t="s">
        <v>8</v>
      </c>
      <c r="D12" s="9">
        <v>42900</v>
      </c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9</v>
      </c>
      <c r="B14" s="2">
        <v>88</v>
      </c>
      <c r="C14" s="2" t="s">
        <v>10</v>
      </c>
      <c r="D14" s="2"/>
      <c r="E14" s="8">
        <f>+B14*E10</f>
        <v>35200</v>
      </c>
    </row>
    <row r="15" spans="1:5" x14ac:dyDescent="0.25">
      <c r="A15" s="2" t="s">
        <v>11</v>
      </c>
      <c r="B15" s="2">
        <v>4</v>
      </c>
      <c r="C15" s="2" t="s">
        <v>10</v>
      </c>
      <c r="D15" s="2"/>
      <c r="E15" s="8">
        <f>+B15*E10*1.25</f>
        <v>2000</v>
      </c>
    </row>
    <row r="16" spans="1:5" x14ac:dyDescent="0.25">
      <c r="A16" s="2" t="s">
        <v>12</v>
      </c>
      <c r="B16" s="2">
        <v>25</v>
      </c>
      <c r="C16" s="2" t="s">
        <v>10</v>
      </c>
      <c r="D16" s="2"/>
      <c r="E16" s="8">
        <f>+B16*E10*1.5</f>
        <v>15000</v>
      </c>
    </row>
    <row r="17" spans="1:5" x14ac:dyDescent="0.25">
      <c r="A17" s="2" t="s">
        <v>13</v>
      </c>
      <c r="B17" s="2"/>
      <c r="C17" s="2" t="s">
        <v>10</v>
      </c>
      <c r="D17" s="2"/>
      <c r="E17" s="8">
        <f>+B17*E10*1.75</f>
        <v>0</v>
      </c>
    </row>
    <row r="18" spans="1:5" x14ac:dyDescent="0.25">
      <c r="A18" s="2"/>
      <c r="B18" s="2"/>
      <c r="C18" s="2"/>
      <c r="D18" s="2"/>
      <c r="E18" s="8"/>
    </row>
    <row r="19" spans="1:5" x14ac:dyDescent="0.25">
      <c r="A19" s="2" t="s">
        <v>14</v>
      </c>
      <c r="B19" s="11">
        <v>0.04</v>
      </c>
      <c r="C19" s="2"/>
      <c r="D19" s="2"/>
      <c r="E19" s="12">
        <f>SUM(E14:E17)*B19</f>
        <v>2088</v>
      </c>
    </row>
    <row r="20" spans="1:5" x14ac:dyDescent="0.25">
      <c r="A20" s="6" t="s">
        <v>15</v>
      </c>
      <c r="B20" s="13" t="s">
        <v>16</v>
      </c>
      <c r="C20" s="2"/>
      <c r="D20" s="2"/>
      <c r="E20" s="2"/>
    </row>
    <row r="21" spans="1:5" ht="15.75" thickBot="1" x14ac:dyDescent="0.3">
      <c r="A21" s="14"/>
      <c r="B21" s="14"/>
      <c r="C21" s="14"/>
      <c r="D21" s="14"/>
      <c r="E21" s="14"/>
    </row>
    <row r="22" spans="1:5" ht="15.75" thickTop="1" x14ac:dyDescent="0.25">
      <c r="A22" s="15" t="s">
        <v>17</v>
      </c>
      <c r="B22" s="15"/>
      <c r="C22" s="15"/>
      <c r="D22" s="15"/>
      <c r="E22" s="16">
        <f>SUM(E14:E18)-E19</f>
        <v>50112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18</v>
      </c>
      <c r="B24" s="17">
        <v>42900</v>
      </c>
      <c r="C24" s="2"/>
      <c r="D24" s="2"/>
      <c r="E24" s="2"/>
    </row>
    <row r="29" spans="1:5" x14ac:dyDescent="0.25">
      <c r="A29" s="1"/>
      <c r="B29" s="1" t="s">
        <v>0</v>
      </c>
      <c r="C29" s="1"/>
      <c r="D29" s="1"/>
      <c r="E29" s="1"/>
    </row>
    <row r="30" spans="1:5" x14ac:dyDescent="0.25">
      <c r="A30" s="2"/>
      <c r="B30" s="2"/>
      <c r="C30" s="2"/>
      <c r="D30" s="2"/>
      <c r="E30" s="2"/>
    </row>
    <row r="31" spans="1:5" x14ac:dyDescent="0.25">
      <c r="A31" s="3" t="s">
        <v>1</v>
      </c>
      <c r="B31" s="4" t="s">
        <v>25</v>
      </c>
      <c r="C31" s="2"/>
      <c r="D31" s="2"/>
      <c r="E31" s="2"/>
    </row>
    <row r="32" spans="1:5" x14ac:dyDescent="0.25">
      <c r="A32" s="3" t="s">
        <v>2</v>
      </c>
      <c r="B32" s="5" t="s">
        <v>26</v>
      </c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6" t="s">
        <v>3</v>
      </c>
      <c r="B34" s="6"/>
      <c r="C34" s="6"/>
      <c r="D34" s="2"/>
      <c r="E34" s="2"/>
    </row>
    <row r="35" spans="1:5" x14ac:dyDescent="0.25">
      <c r="A35" s="6" t="s">
        <v>4</v>
      </c>
      <c r="B35" s="2"/>
      <c r="C35" s="7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 t="s">
        <v>5</v>
      </c>
      <c r="B37" s="2"/>
      <c r="C37" s="2"/>
      <c r="D37" s="2"/>
      <c r="E37" s="8"/>
    </row>
    <row r="38" spans="1:5" x14ac:dyDescent="0.25">
      <c r="A38" s="6" t="s">
        <v>6</v>
      </c>
      <c r="B38" s="2"/>
      <c r="C38" s="2"/>
      <c r="D38" s="2"/>
      <c r="E38" s="2">
        <v>180</v>
      </c>
    </row>
    <row r="39" spans="1:5" x14ac:dyDescent="0.25">
      <c r="A39" s="2"/>
      <c r="B39" s="2"/>
      <c r="C39" s="2"/>
      <c r="D39" s="2"/>
      <c r="E39" s="2"/>
    </row>
    <row r="40" spans="1:5" x14ac:dyDescent="0.25">
      <c r="A40" s="2" t="s">
        <v>7</v>
      </c>
      <c r="B40" s="9">
        <v>42885</v>
      </c>
      <c r="C40" s="10" t="s">
        <v>8</v>
      </c>
      <c r="D40" s="9">
        <v>42900</v>
      </c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 t="s">
        <v>9</v>
      </c>
      <c r="B42" s="2">
        <v>52</v>
      </c>
      <c r="C42" s="2" t="s">
        <v>10</v>
      </c>
      <c r="D42" s="2"/>
      <c r="E42" s="8">
        <f>+B42*E38</f>
        <v>9360</v>
      </c>
    </row>
    <row r="43" spans="1:5" x14ac:dyDescent="0.25">
      <c r="A43" s="2" t="s">
        <v>11</v>
      </c>
      <c r="B43" s="2"/>
      <c r="C43" s="2" t="s">
        <v>10</v>
      </c>
      <c r="D43" s="2"/>
      <c r="E43" s="8">
        <f>+B43*E38*1.25</f>
        <v>0</v>
      </c>
    </row>
    <row r="44" spans="1:5" x14ac:dyDescent="0.25">
      <c r="A44" s="2" t="s">
        <v>12</v>
      </c>
      <c r="B44" s="2"/>
      <c r="C44" s="2" t="s">
        <v>10</v>
      </c>
      <c r="D44" s="2"/>
      <c r="E44" s="8">
        <f>+B44*E38*1.5</f>
        <v>0</v>
      </c>
    </row>
    <row r="45" spans="1:5" x14ac:dyDescent="0.25">
      <c r="A45" s="2" t="s">
        <v>13</v>
      </c>
      <c r="B45" s="2"/>
      <c r="C45" s="2" t="s">
        <v>10</v>
      </c>
      <c r="D45" s="2"/>
      <c r="E45" s="8">
        <f>+B45*E38*1.75</f>
        <v>0</v>
      </c>
    </row>
    <row r="46" spans="1:5" x14ac:dyDescent="0.25">
      <c r="A46" s="2"/>
      <c r="B46" s="2"/>
      <c r="C46" s="2"/>
      <c r="D46" s="2"/>
      <c r="E46" s="8"/>
    </row>
    <row r="47" spans="1:5" x14ac:dyDescent="0.25">
      <c r="A47" s="2"/>
      <c r="B47" s="11"/>
      <c r="C47" s="2"/>
      <c r="D47" s="2"/>
      <c r="E47" s="12"/>
    </row>
    <row r="48" spans="1:5" x14ac:dyDescent="0.25">
      <c r="A48" s="6"/>
      <c r="B48" s="13"/>
      <c r="C48" s="2"/>
      <c r="D48" s="2"/>
      <c r="E48" s="2"/>
    </row>
    <row r="49" spans="1:5" ht="15.75" thickBot="1" x14ac:dyDescent="0.3">
      <c r="A49" s="14"/>
      <c r="B49" s="14"/>
      <c r="C49" s="14"/>
      <c r="D49" s="14"/>
      <c r="E49" s="14"/>
    </row>
    <row r="50" spans="1:5" ht="15.75" thickTop="1" x14ac:dyDescent="0.25">
      <c r="A50" s="15" t="s">
        <v>17</v>
      </c>
      <c r="B50" s="15"/>
      <c r="C50" s="15"/>
      <c r="D50" s="15"/>
      <c r="E50" s="16">
        <f>SUM(E42:E46)-E47</f>
        <v>9360</v>
      </c>
    </row>
    <row r="51" spans="1:5" x14ac:dyDescent="0.25">
      <c r="A51" s="2"/>
      <c r="B51" s="2"/>
      <c r="C51" s="2"/>
      <c r="D51" s="2"/>
      <c r="E51" s="8"/>
    </row>
    <row r="52" spans="1:5" x14ac:dyDescent="0.25">
      <c r="A52" s="2" t="s">
        <v>18</v>
      </c>
      <c r="B52" s="17">
        <v>42900</v>
      </c>
      <c r="C52" s="2"/>
      <c r="D52" s="2"/>
      <c r="E52" s="2"/>
    </row>
  </sheetData>
  <pageMargins left="0.7" right="0.7" top="0.75" bottom="0.75" header="0.3" footer="0.3"/>
  <pageSetup paperSize="9" scale="9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17" workbookViewId="0">
      <selection sqref="A1:XFD53"/>
    </sheetView>
  </sheetViews>
  <sheetFormatPr defaultRowHeight="15" x14ac:dyDescent="0.25"/>
  <cols>
    <col min="1" max="1" width="20" customWidth="1"/>
  </cols>
  <sheetData>
    <row r="1" spans="1:5" x14ac:dyDescent="0.25">
      <c r="A1" s="1"/>
      <c r="B1" s="1" t="s">
        <v>0</v>
      </c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 t="s">
        <v>1</v>
      </c>
      <c r="B3" s="4" t="s">
        <v>27</v>
      </c>
      <c r="C3" s="2"/>
      <c r="D3" s="2"/>
      <c r="E3" s="2"/>
    </row>
    <row r="4" spans="1:5" x14ac:dyDescent="0.25">
      <c r="A4" s="3" t="s">
        <v>2</v>
      </c>
      <c r="B4" s="5" t="s">
        <v>22</v>
      </c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6" t="s">
        <v>3</v>
      </c>
      <c r="B6" s="6"/>
      <c r="C6" s="6"/>
      <c r="D6" s="2"/>
      <c r="E6" s="2"/>
    </row>
    <row r="7" spans="1:5" x14ac:dyDescent="0.25">
      <c r="A7" s="6" t="s">
        <v>4</v>
      </c>
      <c r="B7" s="2"/>
      <c r="C7" s="7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5</v>
      </c>
      <c r="B9" s="2"/>
      <c r="C9" s="2"/>
      <c r="D9" s="2"/>
      <c r="E9" s="8"/>
    </row>
    <row r="10" spans="1:5" x14ac:dyDescent="0.25">
      <c r="A10" s="6" t="s">
        <v>6</v>
      </c>
      <c r="B10" s="2"/>
      <c r="C10" s="2"/>
      <c r="D10" s="2"/>
      <c r="E10" s="2">
        <v>180</v>
      </c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7</v>
      </c>
      <c r="B12" s="9">
        <v>42857</v>
      </c>
      <c r="C12" s="10" t="s">
        <v>8</v>
      </c>
      <c r="D12" s="9">
        <v>42896</v>
      </c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9</v>
      </c>
      <c r="B14" s="2">
        <v>57</v>
      </c>
      <c r="C14" s="2" t="s">
        <v>10</v>
      </c>
      <c r="D14" s="2"/>
      <c r="E14" s="8">
        <f>+B14*E10</f>
        <v>10260</v>
      </c>
    </row>
    <row r="15" spans="1:5" x14ac:dyDescent="0.25">
      <c r="A15" s="2" t="s">
        <v>11</v>
      </c>
      <c r="B15" s="2"/>
      <c r="C15" s="2" t="s">
        <v>10</v>
      </c>
      <c r="D15" s="2"/>
      <c r="E15" s="8">
        <f>+B15*E10*1.25</f>
        <v>0</v>
      </c>
    </row>
    <row r="16" spans="1:5" x14ac:dyDescent="0.25">
      <c r="A16" s="2" t="s">
        <v>12</v>
      </c>
      <c r="B16" s="2"/>
      <c r="C16" s="2" t="s">
        <v>10</v>
      </c>
      <c r="D16" s="2"/>
      <c r="E16" s="8">
        <f>+B16*E10*1.5</f>
        <v>0</v>
      </c>
    </row>
    <row r="17" spans="1:5" x14ac:dyDescent="0.25">
      <c r="A17" s="2" t="s">
        <v>13</v>
      </c>
      <c r="B17" s="2"/>
      <c r="C17" s="2" t="s">
        <v>10</v>
      </c>
      <c r="D17" s="2"/>
      <c r="E17" s="8">
        <f>+B17*E10*1.75</f>
        <v>0</v>
      </c>
    </row>
    <row r="18" spans="1:5" x14ac:dyDescent="0.25">
      <c r="A18" s="2"/>
      <c r="B18" s="2"/>
      <c r="C18" s="2"/>
      <c r="D18" s="2"/>
      <c r="E18" s="8"/>
    </row>
    <row r="19" spans="1:5" x14ac:dyDescent="0.25">
      <c r="A19" s="2"/>
      <c r="B19" s="11"/>
      <c r="C19" s="2"/>
      <c r="D19" s="2"/>
      <c r="E19" s="12"/>
    </row>
    <row r="20" spans="1:5" x14ac:dyDescent="0.25">
      <c r="A20" s="6"/>
      <c r="B20" s="13"/>
      <c r="C20" s="2"/>
      <c r="D20" s="2"/>
      <c r="E20" s="2"/>
    </row>
    <row r="21" spans="1:5" ht="15.75" thickBot="1" x14ac:dyDescent="0.3">
      <c r="A21" s="14"/>
      <c r="B21" s="14"/>
      <c r="C21" s="14"/>
      <c r="D21" s="14"/>
      <c r="E21" s="14"/>
    </row>
    <row r="22" spans="1:5" ht="15.75" thickTop="1" x14ac:dyDescent="0.25">
      <c r="A22" s="15" t="s">
        <v>17</v>
      </c>
      <c r="B22" s="15"/>
      <c r="C22" s="15"/>
      <c r="D22" s="15"/>
      <c r="E22" s="16">
        <f>SUM(E14:E18)-E19</f>
        <v>10260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18</v>
      </c>
      <c r="B24" s="17">
        <v>42900</v>
      </c>
      <c r="C24" s="2"/>
      <c r="D24" s="2"/>
      <c r="E24" s="2"/>
    </row>
    <row r="29" spans="1:5" x14ac:dyDescent="0.25">
      <c r="A29" s="1"/>
      <c r="B29" s="1" t="s">
        <v>0</v>
      </c>
      <c r="C29" s="1"/>
      <c r="D29" s="1"/>
      <c r="E29" s="1"/>
    </row>
    <row r="30" spans="1:5" x14ac:dyDescent="0.25">
      <c r="A30" s="2"/>
      <c r="B30" s="2"/>
      <c r="C30" s="2"/>
      <c r="D30" s="2"/>
      <c r="E30" s="2"/>
    </row>
    <row r="31" spans="1:5" x14ac:dyDescent="0.25">
      <c r="A31" s="3" t="s">
        <v>1</v>
      </c>
      <c r="B31" s="4" t="s">
        <v>28</v>
      </c>
      <c r="C31" s="2"/>
      <c r="D31" s="2"/>
      <c r="E31" s="2"/>
    </row>
    <row r="32" spans="1:5" x14ac:dyDescent="0.25">
      <c r="A32" s="3" t="s">
        <v>2</v>
      </c>
      <c r="B32" s="5" t="s">
        <v>26</v>
      </c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6" t="s">
        <v>3</v>
      </c>
      <c r="B34" s="6"/>
      <c r="C34" s="6"/>
      <c r="D34" s="2"/>
      <c r="E34" s="2"/>
    </row>
    <row r="35" spans="1:5" x14ac:dyDescent="0.25">
      <c r="A35" s="6" t="s">
        <v>4</v>
      </c>
      <c r="B35" s="2"/>
      <c r="C35" s="7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 t="s">
        <v>5</v>
      </c>
      <c r="B37" s="2"/>
      <c r="C37" s="2"/>
      <c r="D37" s="2"/>
      <c r="E37" s="8"/>
    </row>
    <row r="38" spans="1:5" x14ac:dyDescent="0.25">
      <c r="A38" s="6" t="s">
        <v>6</v>
      </c>
      <c r="B38" s="2"/>
      <c r="C38" s="2"/>
      <c r="D38" s="2"/>
      <c r="E38" s="2">
        <v>180</v>
      </c>
    </row>
    <row r="39" spans="1:5" x14ac:dyDescent="0.25">
      <c r="A39" s="2"/>
      <c r="B39" s="2"/>
      <c r="C39" s="2"/>
      <c r="D39" s="2"/>
      <c r="E39" s="2"/>
    </row>
    <row r="40" spans="1:5" x14ac:dyDescent="0.25">
      <c r="A40" s="2" t="s">
        <v>7</v>
      </c>
      <c r="B40" s="9">
        <v>42886</v>
      </c>
      <c r="C40" s="10" t="s">
        <v>8</v>
      </c>
      <c r="D40" s="9">
        <v>42899</v>
      </c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 t="s">
        <v>9</v>
      </c>
      <c r="B42" s="2">
        <v>88</v>
      </c>
      <c r="C42" s="2" t="s">
        <v>10</v>
      </c>
      <c r="D42" s="2"/>
      <c r="E42" s="8">
        <f>+B42*E38</f>
        <v>15840</v>
      </c>
    </row>
    <row r="43" spans="1:5" x14ac:dyDescent="0.25">
      <c r="A43" s="2" t="s">
        <v>11</v>
      </c>
      <c r="B43" s="2">
        <v>4</v>
      </c>
      <c r="C43" s="2" t="s">
        <v>10</v>
      </c>
      <c r="D43" s="2"/>
      <c r="E43" s="8">
        <f>+B43*E38*1.25</f>
        <v>900</v>
      </c>
    </row>
    <row r="44" spans="1:5" x14ac:dyDescent="0.25">
      <c r="A44" s="2" t="s">
        <v>12</v>
      </c>
      <c r="B44" s="2">
        <v>2</v>
      </c>
      <c r="C44" s="2" t="s">
        <v>10</v>
      </c>
      <c r="D44" s="2"/>
      <c r="E44" s="8">
        <f>+B44*E38*1.5</f>
        <v>540</v>
      </c>
    </row>
    <row r="45" spans="1:5" x14ac:dyDescent="0.25">
      <c r="A45" s="2" t="s">
        <v>13</v>
      </c>
      <c r="B45" s="2"/>
      <c r="C45" s="2" t="s">
        <v>10</v>
      </c>
      <c r="D45" s="2"/>
      <c r="E45" s="8">
        <f>+B45*E38*1.75</f>
        <v>0</v>
      </c>
    </row>
    <row r="46" spans="1:5" x14ac:dyDescent="0.25">
      <c r="A46" s="2"/>
      <c r="B46" s="2"/>
      <c r="C46" s="2"/>
      <c r="D46" s="2"/>
      <c r="E46" s="8"/>
    </row>
    <row r="47" spans="1:5" x14ac:dyDescent="0.25">
      <c r="A47" s="2"/>
      <c r="B47" s="11"/>
      <c r="C47" s="2"/>
      <c r="D47" s="2"/>
      <c r="E47" s="12"/>
    </row>
    <row r="48" spans="1:5" x14ac:dyDescent="0.25">
      <c r="A48" s="6"/>
      <c r="B48" s="13"/>
      <c r="C48" s="2"/>
      <c r="D48" s="2"/>
      <c r="E48" s="2"/>
    </row>
    <row r="49" spans="1:5" ht="15.75" thickBot="1" x14ac:dyDescent="0.3">
      <c r="A49" s="14"/>
      <c r="B49" s="14"/>
      <c r="C49" s="14"/>
      <c r="D49" s="14"/>
      <c r="E49" s="14"/>
    </row>
    <row r="50" spans="1:5" ht="15.75" thickTop="1" x14ac:dyDescent="0.25">
      <c r="A50" s="15" t="s">
        <v>17</v>
      </c>
      <c r="B50" s="15"/>
      <c r="C50" s="15"/>
      <c r="D50" s="15"/>
      <c r="E50" s="16">
        <f>SUM(E42:E46)-E47</f>
        <v>17280</v>
      </c>
    </row>
    <row r="51" spans="1:5" x14ac:dyDescent="0.25">
      <c r="A51" s="2"/>
      <c r="B51" s="2"/>
      <c r="C51" s="2"/>
      <c r="D51" s="2"/>
      <c r="E51" s="8"/>
    </row>
    <row r="52" spans="1:5" x14ac:dyDescent="0.25">
      <c r="A52" s="2" t="s">
        <v>18</v>
      </c>
      <c r="B52" s="17">
        <v>42900</v>
      </c>
      <c r="C52" s="2"/>
      <c r="D52" s="2"/>
      <c r="E52" s="2"/>
    </row>
  </sheetData>
  <pageMargins left="0.7" right="0.7" top="0.75" bottom="0.75" header="0.3" footer="0.3"/>
  <pageSetup paperSize="9" scale="96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18" workbookViewId="0">
      <selection activeCell="K52" sqref="K52"/>
    </sheetView>
  </sheetViews>
  <sheetFormatPr defaultRowHeight="15" x14ac:dyDescent="0.25"/>
  <cols>
    <col min="1" max="1" width="15.7109375" customWidth="1"/>
    <col min="5" max="5" width="11.5703125" customWidth="1"/>
  </cols>
  <sheetData>
    <row r="1" spans="1:5" x14ac:dyDescent="0.25">
      <c r="A1" s="1"/>
      <c r="B1" s="1" t="s">
        <v>0</v>
      </c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 t="s">
        <v>1</v>
      </c>
      <c r="B3" s="4" t="s">
        <v>29</v>
      </c>
      <c r="C3" s="2"/>
      <c r="D3" s="2"/>
      <c r="E3" s="2"/>
    </row>
    <row r="4" spans="1:5" x14ac:dyDescent="0.25">
      <c r="A4" s="3" t="s">
        <v>2</v>
      </c>
      <c r="B4" s="5" t="s">
        <v>22</v>
      </c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6" t="s">
        <v>3</v>
      </c>
      <c r="B6" s="6"/>
      <c r="C6" s="6"/>
      <c r="D6" s="2"/>
      <c r="E6" s="2"/>
    </row>
    <row r="7" spans="1:5" x14ac:dyDescent="0.25">
      <c r="A7" s="6" t="s">
        <v>4</v>
      </c>
      <c r="B7" s="2"/>
      <c r="C7" s="7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5</v>
      </c>
      <c r="B9" s="2"/>
      <c r="C9" s="2"/>
      <c r="D9" s="2"/>
      <c r="E9" s="8"/>
    </row>
    <row r="10" spans="1:5" x14ac:dyDescent="0.25">
      <c r="A10" s="6" t="s">
        <v>6</v>
      </c>
      <c r="B10" s="2"/>
      <c r="C10" s="2"/>
      <c r="D10" s="2"/>
      <c r="E10" s="2">
        <v>180</v>
      </c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7</v>
      </c>
      <c r="B12" s="9">
        <v>42885</v>
      </c>
      <c r="C12" s="10" t="s">
        <v>8</v>
      </c>
      <c r="D12" s="9">
        <v>42897</v>
      </c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9</v>
      </c>
      <c r="B14" s="2">
        <v>69.5</v>
      </c>
      <c r="C14" s="2" t="s">
        <v>10</v>
      </c>
      <c r="D14" s="2"/>
      <c r="E14" s="8">
        <f>+B14*E10</f>
        <v>12510</v>
      </c>
    </row>
    <row r="15" spans="1:5" x14ac:dyDescent="0.25">
      <c r="A15" s="2" t="s">
        <v>11</v>
      </c>
      <c r="B15" s="2"/>
      <c r="C15" s="2" t="s">
        <v>10</v>
      </c>
      <c r="D15" s="2"/>
      <c r="E15" s="8">
        <f>+B15*E10*1.25</f>
        <v>0</v>
      </c>
    </row>
    <row r="16" spans="1:5" x14ac:dyDescent="0.25">
      <c r="A16" s="2" t="s">
        <v>12</v>
      </c>
      <c r="B16" s="2"/>
      <c r="C16" s="2" t="s">
        <v>10</v>
      </c>
      <c r="D16" s="2"/>
      <c r="E16" s="8">
        <f>+B16*E10*1.5</f>
        <v>0</v>
      </c>
    </row>
    <row r="17" spans="1:5" x14ac:dyDescent="0.25">
      <c r="A17" s="2" t="s">
        <v>13</v>
      </c>
      <c r="B17" s="2"/>
      <c r="C17" s="2" t="s">
        <v>10</v>
      </c>
      <c r="D17" s="2"/>
      <c r="E17" s="8">
        <f>+B17*E10*1.75</f>
        <v>0</v>
      </c>
    </row>
    <row r="18" spans="1:5" x14ac:dyDescent="0.25">
      <c r="A18" s="2"/>
      <c r="B18" s="2"/>
      <c r="C18" s="2"/>
      <c r="D18" s="2"/>
      <c r="E18" s="8"/>
    </row>
    <row r="19" spans="1:5" x14ac:dyDescent="0.25">
      <c r="A19" s="2"/>
      <c r="B19" s="11"/>
      <c r="C19" s="2"/>
      <c r="D19" s="2"/>
      <c r="E19" s="12"/>
    </row>
    <row r="20" spans="1:5" x14ac:dyDescent="0.25">
      <c r="A20" s="6"/>
      <c r="B20" s="13"/>
      <c r="C20" s="2"/>
      <c r="D20" s="2"/>
      <c r="E20" s="2"/>
    </row>
    <row r="21" spans="1:5" ht="15.75" thickBot="1" x14ac:dyDescent="0.3">
      <c r="A21" s="14"/>
      <c r="B21" s="14"/>
      <c r="C21" s="14"/>
      <c r="D21" s="14"/>
      <c r="E21" s="14"/>
    </row>
    <row r="22" spans="1:5" ht="15.75" thickTop="1" x14ac:dyDescent="0.25">
      <c r="A22" s="15" t="s">
        <v>17</v>
      </c>
      <c r="B22" s="15"/>
      <c r="C22" s="15"/>
      <c r="D22" s="15"/>
      <c r="E22" s="16">
        <f>SUM(E14:E18)-E19</f>
        <v>12510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18</v>
      </c>
      <c r="B24" s="17">
        <v>42869</v>
      </c>
      <c r="C24" s="2"/>
      <c r="D24" s="2"/>
      <c r="E24" s="2"/>
    </row>
    <row r="29" spans="1:5" x14ac:dyDescent="0.25">
      <c r="A29" s="1"/>
      <c r="B29" s="1" t="s">
        <v>0</v>
      </c>
      <c r="C29" s="1"/>
      <c r="D29" s="1"/>
      <c r="E29" s="1"/>
    </row>
    <row r="30" spans="1:5" x14ac:dyDescent="0.25">
      <c r="A30" s="2"/>
      <c r="B30" s="2"/>
      <c r="C30" s="2"/>
      <c r="D30" s="2"/>
      <c r="E30" s="2"/>
    </row>
    <row r="31" spans="1:5" x14ac:dyDescent="0.25">
      <c r="A31" s="3" t="s">
        <v>1</v>
      </c>
      <c r="B31" s="4" t="s">
        <v>30</v>
      </c>
      <c r="C31" s="2"/>
      <c r="D31" s="2"/>
      <c r="E31" s="2"/>
    </row>
    <row r="32" spans="1:5" x14ac:dyDescent="0.25">
      <c r="A32" s="3" t="s">
        <v>2</v>
      </c>
      <c r="B32" s="5" t="s">
        <v>31</v>
      </c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6" t="s">
        <v>3</v>
      </c>
      <c r="B34" s="6"/>
      <c r="C34" s="6"/>
      <c r="D34" s="2"/>
      <c r="E34" s="2"/>
    </row>
    <row r="35" spans="1:5" x14ac:dyDescent="0.25">
      <c r="A35" s="6" t="s">
        <v>4</v>
      </c>
      <c r="B35" s="2"/>
      <c r="C35" s="7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 t="s">
        <v>5</v>
      </c>
      <c r="B37" s="2"/>
      <c r="C37" s="2"/>
      <c r="D37" s="2"/>
      <c r="E37" s="8">
        <v>175</v>
      </c>
    </row>
    <row r="38" spans="1:5" x14ac:dyDescent="0.25">
      <c r="A38" s="6" t="s">
        <v>6</v>
      </c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 t="s">
        <v>7</v>
      </c>
      <c r="B40" s="9">
        <v>42886</v>
      </c>
      <c r="C40" s="10" t="s">
        <v>8</v>
      </c>
      <c r="D40" s="9">
        <v>42900</v>
      </c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 t="s">
        <v>9</v>
      </c>
      <c r="B42" s="2">
        <f>68+7.5</f>
        <v>75.5</v>
      </c>
      <c r="C42" s="2" t="s">
        <v>10</v>
      </c>
      <c r="D42" s="2"/>
      <c r="E42" s="8">
        <f>+B42*175</f>
        <v>13212.5</v>
      </c>
    </row>
    <row r="43" spans="1:5" x14ac:dyDescent="0.25">
      <c r="A43" s="2" t="s">
        <v>11</v>
      </c>
      <c r="B43" s="2"/>
      <c r="C43" s="2" t="s">
        <v>10</v>
      </c>
      <c r="D43" s="2"/>
      <c r="E43" s="8"/>
    </row>
    <row r="44" spans="1:5" x14ac:dyDescent="0.25">
      <c r="A44" s="2" t="s">
        <v>12</v>
      </c>
      <c r="B44" s="2"/>
      <c r="C44" s="2" t="s">
        <v>10</v>
      </c>
      <c r="D44" s="2"/>
      <c r="E44" s="8">
        <f>+B44*E38*1.5</f>
        <v>0</v>
      </c>
    </row>
    <row r="45" spans="1:5" x14ac:dyDescent="0.25">
      <c r="A45" s="2" t="s">
        <v>13</v>
      </c>
      <c r="B45" s="2"/>
      <c r="C45" s="2" t="s">
        <v>10</v>
      </c>
      <c r="D45" s="2"/>
      <c r="E45" s="8">
        <f>+B45*1.75*E37</f>
        <v>0</v>
      </c>
    </row>
    <row r="46" spans="1:5" x14ac:dyDescent="0.25">
      <c r="A46" s="2"/>
      <c r="B46" s="2"/>
      <c r="C46" s="2"/>
      <c r="D46" s="2"/>
      <c r="E46" s="8"/>
    </row>
    <row r="47" spans="1:5" x14ac:dyDescent="0.25">
      <c r="A47" s="2"/>
      <c r="B47" s="11"/>
      <c r="C47" s="2"/>
      <c r="D47" s="2"/>
      <c r="E47" s="12"/>
    </row>
    <row r="48" spans="1:5" x14ac:dyDescent="0.25">
      <c r="A48" s="6"/>
      <c r="B48" s="13"/>
      <c r="C48" s="2"/>
      <c r="D48" s="2"/>
      <c r="E48" s="2"/>
    </row>
    <row r="49" spans="1:5" ht="15.75" thickBot="1" x14ac:dyDescent="0.3">
      <c r="A49" s="14"/>
      <c r="B49" s="14"/>
      <c r="C49" s="14"/>
      <c r="D49" s="14"/>
      <c r="E49" s="14"/>
    </row>
    <row r="50" spans="1:5" ht="15.75" thickTop="1" x14ac:dyDescent="0.25">
      <c r="A50" s="15" t="s">
        <v>17</v>
      </c>
      <c r="B50" s="15"/>
      <c r="C50" s="15"/>
      <c r="D50" s="15"/>
      <c r="E50" s="16">
        <f>SUM(E42:E46)-E47</f>
        <v>13212.5</v>
      </c>
    </row>
    <row r="51" spans="1:5" x14ac:dyDescent="0.25">
      <c r="A51" s="2"/>
      <c r="B51" s="2"/>
      <c r="C51" s="2"/>
      <c r="D51" s="2"/>
      <c r="E51" s="8"/>
    </row>
    <row r="52" spans="1:5" x14ac:dyDescent="0.25">
      <c r="A52" s="2" t="s">
        <v>18</v>
      </c>
      <c r="B52" s="17">
        <v>42900</v>
      </c>
      <c r="C52" s="2"/>
      <c r="D52" s="2"/>
      <c r="E52" s="2"/>
    </row>
  </sheetData>
  <pageMargins left="0.7" right="0.7" top="0.75" bottom="0.75" header="0.3" footer="0.3"/>
  <pageSetup paperSize="9" scale="96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2"/>
  <sheetViews>
    <sheetView topLeftCell="A25" workbookViewId="0">
      <selection activeCell="K31" sqref="K31"/>
    </sheetView>
  </sheetViews>
  <sheetFormatPr defaultRowHeight="15" x14ac:dyDescent="0.25"/>
  <cols>
    <col min="1" max="1" width="16.42578125" customWidth="1"/>
    <col min="5" max="5" width="11.42578125" customWidth="1"/>
  </cols>
  <sheetData>
    <row r="1" spans="1:5" x14ac:dyDescent="0.25">
      <c r="A1" s="1"/>
      <c r="B1" s="1" t="s">
        <v>0</v>
      </c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 t="s">
        <v>1</v>
      </c>
      <c r="B3" s="4" t="s">
        <v>46</v>
      </c>
      <c r="C3" s="2"/>
      <c r="D3" s="2"/>
      <c r="E3" s="2"/>
    </row>
    <row r="4" spans="1:5" x14ac:dyDescent="0.25">
      <c r="A4" s="3" t="s">
        <v>2</v>
      </c>
      <c r="B4" s="5" t="s">
        <v>44</v>
      </c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6" t="s">
        <v>3</v>
      </c>
      <c r="B6" s="6"/>
      <c r="C6" s="6"/>
      <c r="D6" s="2"/>
      <c r="E6" s="2"/>
    </row>
    <row r="7" spans="1:5" x14ac:dyDescent="0.25">
      <c r="A7" s="6" t="s">
        <v>4</v>
      </c>
      <c r="B7" s="2"/>
      <c r="C7" s="7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5</v>
      </c>
      <c r="B9" s="2"/>
      <c r="C9" s="2"/>
      <c r="D9" s="2"/>
      <c r="E9" s="8"/>
    </row>
    <row r="10" spans="1:5" x14ac:dyDescent="0.25">
      <c r="A10" s="6" t="s">
        <v>6</v>
      </c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7</v>
      </c>
      <c r="B12" s="9">
        <v>42870</v>
      </c>
      <c r="C12" s="10" t="s">
        <v>8</v>
      </c>
      <c r="D12" s="9">
        <v>42885</v>
      </c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9</v>
      </c>
      <c r="B14" s="2"/>
      <c r="C14" s="2" t="s">
        <v>10</v>
      </c>
      <c r="D14" s="2"/>
      <c r="E14" s="8">
        <f>+B14*E10</f>
        <v>0</v>
      </c>
    </row>
    <row r="15" spans="1:5" x14ac:dyDescent="0.25">
      <c r="A15" s="2" t="s">
        <v>11</v>
      </c>
      <c r="B15" s="2"/>
      <c r="C15" s="2" t="s">
        <v>10</v>
      </c>
      <c r="D15" s="2"/>
      <c r="E15" s="8">
        <f>+B15*E10*1.25</f>
        <v>0</v>
      </c>
    </row>
    <row r="16" spans="1:5" x14ac:dyDescent="0.25">
      <c r="A16" s="2" t="s">
        <v>12</v>
      </c>
      <c r="B16" s="2"/>
      <c r="C16" s="2" t="s">
        <v>10</v>
      </c>
      <c r="D16" s="2"/>
      <c r="E16" s="8">
        <f>+B16*E10*1.5</f>
        <v>0</v>
      </c>
    </row>
    <row r="17" spans="1:5" x14ac:dyDescent="0.25">
      <c r="A17" s="2" t="s">
        <v>32</v>
      </c>
      <c r="B17" s="2"/>
      <c r="C17" s="2" t="s">
        <v>10</v>
      </c>
      <c r="D17" s="2"/>
      <c r="E17" s="8">
        <f>+B17*E10*1.75</f>
        <v>0</v>
      </c>
    </row>
    <row r="18" spans="1:5" x14ac:dyDescent="0.25">
      <c r="A18" s="2"/>
      <c r="B18" s="2"/>
      <c r="C18" s="2"/>
      <c r="D18" s="2"/>
      <c r="E18" s="8"/>
    </row>
    <row r="19" spans="1:5" x14ac:dyDescent="0.25">
      <c r="A19" s="2" t="s">
        <v>14</v>
      </c>
      <c r="B19" s="11">
        <v>0.04</v>
      </c>
      <c r="C19" s="2"/>
      <c r="D19" s="2"/>
      <c r="E19" s="12">
        <f>SUM(E14:E17)*B19</f>
        <v>0</v>
      </c>
    </row>
    <row r="20" spans="1:5" x14ac:dyDescent="0.25">
      <c r="A20" s="6" t="s">
        <v>15</v>
      </c>
      <c r="B20" s="13"/>
      <c r="C20" s="2"/>
      <c r="D20" s="2"/>
      <c r="E20" s="2"/>
    </row>
    <row r="21" spans="1:5" ht="15.75" thickBot="1" x14ac:dyDescent="0.3">
      <c r="A21" s="14"/>
      <c r="B21" s="14"/>
      <c r="C21" s="14"/>
      <c r="D21" s="14"/>
      <c r="E21" s="14"/>
    </row>
    <row r="22" spans="1:5" ht="15.75" thickTop="1" x14ac:dyDescent="0.25">
      <c r="A22" s="15" t="s">
        <v>17</v>
      </c>
      <c r="B22" s="15"/>
      <c r="C22" s="15"/>
      <c r="D22" s="15"/>
      <c r="E22" s="16">
        <f>SUM(E14:E18)-E19</f>
        <v>0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18</v>
      </c>
      <c r="B24" s="17">
        <v>42885</v>
      </c>
      <c r="C24" s="2"/>
      <c r="D24" s="2"/>
      <c r="E24" s="2"/>
    </row>
    <row r="29" spans="1:5" x14ac:dyDescent="0.25">
      <c r="A29" s="1"/>
      <c r="B29" s="1" t="s">
        <v>0</v>
      </c>
      <c r="C29" s="1"/>
      <c r="D29" s="1"/>
      <c r="E29" s="1"/>
    </row>
    <row r="30" spans="1:5" x14ac:dyDescent="0.25">
      <c r="A30" s="2"/>
      <c r="B30" s="2"/>
      <c r="C30" s="2"/>
      <c r="D30" s="2"/>
      <c r="E30" s="2"/>
    </row>
    <row r="31" spans="1:5" x14ac:dyDescent="0.25">
      <c r="A31" s="3" t="s">
        <v>1</v>
      </c>
      <c r="B31" s="4" t="s">
        <v>33</v>
      </c>
      <c r="C31" s="2"/>
      <c r="D31" s="2"/>
      <c r="E31" s="2"/>
    </row>
    <row r="32" spans="1:5" x14ac:dyDescent="0.25">
      <c r="A32" s="3" t="s">
        <v>2</v>
      </c>
      <c r="B32" s="5" t="s">
        <v>34</v>
      </c>
      <c r="C32" s="2"/>
      <c r="D32" s="2"/>
      <c r="E32" s="2"/>
    </row>
    <row r="33" spans="1:5" x14ac:dyDescent="0.25">
      <c r="A33" s="2"/>
      <c r="B33" s="2"/>
      <c r="C33" s="2"/>
      <c r="D33" s="2"/>
      <c r="E33" s="2"/>
    </row>
    <row r="34" spans="1:5" x14ac:dyDescent="0.25">
      <c r="A34" s="6" t="s">
        <v>3</v>
      </c>
      <c r="B34" s="6"/>
      <c r="C34" s="6"/>
      <c r="D34" s="2"/>
      <c r="E34" s="2"/>
    </row>
    <row r="35" spans="1:5" x14ac:dyDescent="0.25">
      <c r="A35" s="6" t="s">
        <v>4</v>
      </c>
      <c r="B35" s="2"/>
      <c r="C35" s="7"/>
      <c r="D35" s="2"/>
      <c r="E35" s="2"/>
    </row>
    <row r="36" spans="1:5" x14ac:dyDescent="0.25">
      <c r="A36" s="2"/>
      <c r="B36" s="2"/>
      <c r="C36" s="2"/>
      <c r="D36" s="2"/>
      <c r="E36" s="2"/>
    </row>
    <row r="37" spans="1:5" x14ac:dyDescent="0.25">
      <c r="A37" s="2" t="s">
        <v>5</v>
      </c>
      <c r="B37" s="2"/>
      <c r="C37" s="2"/>
      <c r="D37" s="2"/>
      <c r="E37" s="8">
        <v>170</v>
      </c>
    </row>
    <row r="38" spans="1:5" x14ac:dyDescent="0.25">
      <c r="A38" s="6" t="s">
        <v>6</v>
      </c>
      <c r="B38" s="2"/>
      <c r="C38" s="2"/>
      <c r="D38" s="2"/>
      <c r="E38" s="2"/>
    </row>
    <row r="39" spans="1:5" x14ac:dyDescent="0.25">
      <c r="A39" s="2"/>
      <c r="B39" s="2"/>
      <c r="C39" s="2"/>
      <c r="D39" s="2"/>
      <c r="E39" s="2"/>
    </row>
    <row r="40" spans="1:5" x14ac:dyDescent="0.25">
      <c r="A40" s="2" t="s">
        <v>7</v>
      </c>
      <c r="B40" s="9">
        <v>42886</v>
      </c>
      <c r="C40" s="10" t="s">
        <v>8</v>
      </c>
      <c r="D40" s="9">
        <v>42900</v>
      </c>
      <c r="E40" s="2"/>
    </row>
    <row r="41" spans="1:5" x14ac:dyDescent="0.25">
      <c r="A41" s="2"/>
      <c r="B41" s="2"/>
      <c r="C41" s="2"/>
      <c r="D41" s="2"/>
      <c r="E41" s="2"/>
    </row>
    <row r="42" spans="1:5" x14ac:dyDescent="0.25">
      <c r="A42" s="2" t="s">
        <v>9</v>
      </c>
      <c r="B42" s="2">
        <v>55</v>
      </c>
      <c r="C42" s="2" t="s">
        <v>10</v>
      </c>
      <c r="D42" s="2"/>
      <c r="E42" s="8">
        <f>+B42*E37</f>
        <v>9350</v>
      </c>
    </row>
    <row r="43" spans="1:5" x14ac:dyDescent="0.25">
      <c r="A43" s="2" t="s">
        <v>11</v>
      </c>
      <c r="B43" s="2"/>
      <c r="C43" s="2" t="s">
        <v>10</v>
      </c>
      <c r="D43" s="2"/>
      <c r="E43" s="8">
        <f>+B43*1.25*E37</f>
        <v>0</v>
      </c>
    </row>
    <row r="44" spans="1:5" x14ac:dyDescent="0.25">
      <c r="A44" s="2" t="s">
        <v>12</v>
      </c>
      <c r="B44" s="2"/>
      <c r="C44" s="2" t="s">
        <v>10</v>
      </c>
      <c r="D44" s="2"/>
      <c r="E44" s="8">
        <f>+B44*E38*1.5</f>
        <v>0</v>
      </c>
    </row>
    <row r="45" spans="1:5" x14ac:dyDescent="0.25">
      <c r="A45" s="2" t="s">
        <v>47</v>
      </c>
      <c r="B45" s="2">
        <v>33</v>
      </c>
      <c r="C45" s="2" t="s">
        <v>10</v>
      </c>
      <c r="D45" s="2"/>
      <c r="E45" s="8">
        <f>+B45*1.75*E37</f>
        <v>9817.5</v>
      </c>
    </row>
    <row r="46" spans="1:5" x14ac:dyDescent="0.25">
      <c r="A46" s="2"/>
      <c r="B46" s="2"/>
      <c r="C46" s="2"/>
      <c r="D46" s="2"/>
      <c r="E46" s="8"/>
    </row>
    <row r="47" spans="1:5" x14ac:dyDescent="0.25">
      <c r="A47" s="2" t="s">
        <v>14</v>
      </c>
      <c r="B47" s="11">
        <v>0.04</v>
      </c>
      <c r="C47" s="2"/>
      <c r="D47" s="2"/>
      <c r="E47" s="12">
        <f>SUM(E42:E45)*B47</f>
        <v>766.7</v>
      </c>
    </row>
    <row r="48" spans="1:5" x14ac:dyDescent="0.25">
      <c r="A48" s="6" t="s">
        <v>15</v>
      </c>
      <c r="B48" s="13"/>
      <c r="C48" s="2"/>
      <c r="D48" s="2"/>
      <c r="E48" s="2"/>
    </row>
    <row r="49" spans="1:5" ht="15.75" thickBot="1" x14ac:dyDescent="0.3">
      <c r="A49" s="14"/>
      <c r="B49" s="14"/>
      <c r="C49" s="14"/>
      <c r="D49" s="14"/>
      <c r="E49" s="14"/>
    </row>
    <row r="50" spans="1:5" ht="15.75" thickTop="1" x14ac:dyDescent="0.25">
      <c r="A50" s="15" t="s">
        <v>17</v>
      </c>
      <c r="B50" s="15"/>
      <c r="C50" s="15"/>
      <c r="D50" s="15"/>
      <c r="E50" s="16">
        <f>SUM(E42:E46)-E47</f>
        <v>18400.8</v>
      </c>
    </row>
    <row r="51" spans="1:5" x14ac:dyDescent="0.25">
      <c r="A51" s="2"/>
      <c r="B51" s="2"/>
      <c r="C51" s="2"/>
      <c r="D51" s="2"/>
      <c r="E51" s="8"/>
    </row>
    <row r="52" spans="1:5" x14ac:dyDescent="0.25">
      <c r="A52" s="2" t="s">
        <v>18</v>
      </c>
      <c r="B52" s="17">
        <v>42900</v>
      </c>
      <c r="C52" s="2"/>
      <c r="D52" s="2"/>
      <c r="E52" s="2"/>
    </row>
  </sheetData>
  <pageMargins left="0.7" right="0.7" top="0.75" bottom="0.75" header="0.3" footer="0.3"/>
  <pageSetup paperSize="9" scale="96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O17" sqref="O17"/>
    </sheetView>
  </sheetViews>
  <sheetFormatPr defaultRowHeight="15" x14ac:dyDescent="0.25"/>
  <cols>
    <col min="1" max="1" width="15.5703125" customWidth="1"/>
    <col min="5" max="5" width="11.5703125" customWidth="1"/>
  </cols>
  <sheetData>
    <row r="1" spans="1:5" x14ac:dyDescent="0.25">
      <c r="A1" s="1"/>
      <c r="B1" s="1" t="s">
        <v>0</v>
      </c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 t="s">
        <v>1</v>
      </c>
      <c r="B3" s="4" t="s">
        <v>51</v>
      </c>
      <c r="C3" s="2"/>
      <c r="D3" s="2"/>
      <c r="E3" s="2"/>
    </row>
    <row r="4" spans="1:5" x14ac:dyDescent="0.25">
      <c r="A4" s="3" t="s">
        <v>2</v>
      </c>
      <c r="B4" s="5" t="s">
        <v>52</v>
      </c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6" t="s">
        <v>3</v>
      </c>
      <c r="B6" s="6"/>
      <c r="C6" s="6"/>
      <c r="D6" s="2"/>
      <c r="E6" s="2"/>
    </row>
    <row r="7" spans="1:5" x14ac:dyDescent="0.25">
      <c r="A7" s="6" t="s">
        <v>4</v>
      </c>
      <c r="B7" s="2"/>
      <c r="C7" s="7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5</v>
      </c>
      <c r="B9" s="2"/>
      <c r="C9" s="2"/>
      <c r="D9" s="2"/>
      <c r="E9" s="8">
        <v>450</v>
      </c>
    </row>
    <row r="10" spans="1:5" x14ac:dyDescent="0.25">
      <c r="A10" s="6" t="s">
        <v>6</v>
      </c>
      <c r="B10" s="2"/>
      <c r="C10" s="2"/>
      <c r="D10" s="2"/>
      <c r="E10" s="2"/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7</v>
      </c>
      <c r="B12" s="9">
        <v>42886</v>
      </c>
      <c r="C12" s="10" t="s">
        <v>8</v>
      </c>
      <c r="D12" s="9">
        <v>42900</v>
      </c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9</v>
      </c>
      <c r="B14" s="2">
        <v>88</v>
      </c>
      <c r="C14" s="2" t="s">
        <v>10</v>
      </c>
      <c r="D14" s="2"/>
      <c r="E14" s="8">
        <f>+B14*E9</f>
        <v>39600</v>
      </c>
    </row>
    <row r="15" spans="1:5" x14ac:dyDescent="0.25">
      <c r="A15" s="2" t="s">
        <v>11</v>
      </c>
      <c r="B15" s="2">
        <v>4</v>
      </c>
      <c r="C15" s="2" t="s">
        <v>10</v>
      </c>
      <c r="D15" s="2"/>
      <c r="E15" s="8">
        <f>+B15*1.25*E9</f>
        <v>2250</v>
      </c>
    </row>
    <row r="16" spans="1:5" x14ac:dyDescent="0.25">
      <c r="A16" s="2" t="s">
        <v>12</v>
      </c>
      <c r="B16" s="2">
        <v>6.5</v>
      </c>
      <c r="C16" s="2" t="s">
        <v>10</v>
      </c>
      <c r="D16" s="2"/>
      <c r="E16" s="8">
        <f>+B16*E10*1.5</f>
        <v>0</v>
      </c>
    </row>
    <row r="17" spans="1:5" x14ac:dyDescent="0.25">
      <c r="A17" s="2" t="s">
        <v>53</v>
      </c>
      <c r="B17" s="2">
        <v>18.5</v>
      </c>
      <c r="C17" s="2" t="s">
        <v>10</v>
      </c>
      <c r="D17" s="2"/>
      <c r="E17" s="8">
        <f>+B17*1.75*E9</f>
        <v>14568.75</v>
      </c>
    </row>
    <row r="18" spans="1:5" x14ac:dyDescent="0.25">
      <c r="A18" s="2"/>
      <c r="B18" s="2"/>
      <c r="C18" s="2"/>
      <c r="D18" s="2"/>
      <c r="E18" s="8"/>
    </row>
    <row r="19" spans="1:5" x14ac:dyDescent="0.25">
      <c r="A19" s="2" t="s">
        <v>14</v>
      </c>
      <c r="B19" s="11">
        <v>0.04</v>
      </c>
      <c r="C19" s="2"/>
      <c r="D19" s="2"/>
      <c r="E19" s="12">
        <f>SUM(E14:E17)*B19</f>
        <v>2256.75</v>
      </c>
    </row>
    <row r="20" spans="1:5" x14ac:dyDescent="0.25">
      <c r="A20" s="6" t="s">
        <v>15</v>
      </c>
      <c r="B20" s="13"/>
      <c r="C20" s="2"/>
      <c r="D20" s="2"/>
      <c r="E20" s="2"/>
    </row>
    <row r="21" spans="1:5" ht="15.75" thickBot="1" x14ac:dyDescent="0.3">
      <c r="A21" s="14"/>
      <c r="B21" s="14"/>
      <c r="C21" s="14"/>
      <c r="D21" s="14"/>
      <c r="E21" s="14"/>
    </row>
    <row r="22" spans="1:5" ht="15.75" thickTop="1" x14ac:dyDescent="0.25">
      <c r="A22" s="15" t="s">
        <v>17</v>
      </c>
      <c r="B22" s="15"/>
      <c r="C22" s="15"/>
      <c r="D22" s="15"/>
      <c r="E22" s="16">
        <f>SUM(E14:E18)-E19</f>
        <v>54162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18</v>
      </c>
      <c r="B24" s="17">
        <v>42900</v>
      </c>
      <c r="C24" s="2"/>
      <c r="D24" s="2"/>
      <c r="E24" s="2"/>
    </row>
    <row r="26" spans="1:5" x14ac:dyDescent="0.25">
      <c r="A26" s="2"/>
      <c r="B26" s="2"/>
      <c r="C26" s="2"/>
      <c r="D26" s="2"/>
      <c r="E26" s="2"/>
    </row>
    <row r="27" spans="1:5" x14ac:dyDescent="0.25">
      <c r="A27" s="3" t="s">
        <v>1</v>
      </c>
      <c r="B27" s="4" t="s">
        <v>35</v>
      </c>
      <c r="C27" s="2"/>
      <c r="D27" s="2"/>
      <c r="E27" s="2"/>
    </row>
    <row r="28" spans="1:5" x14ac:dyDescent="0.25">
      <c r="A28" s="3" t="s">
        <v>2</v>
      </c>
      <c r="B28" s="5" t="s">
        <v>36</v>
      </c>
      <c r="C28" s="2"/>
      <c r="D28" s="2"/>
      <c r="E28" s="2"/>
    </row>
    <row r="29" spans="1:5" x14ac:dyDescent="0.25">
      <c r="A29" s="2"/>
      <c r="B29" s="2"/>
      <c r="C29" s="2"/>
      <c r="D29" s="2"/>
      <c r="E29" s="2"/>
    </row>
    <row r="30" spans="1:5" x14ac:dyDescent="0.25">
      <c r="A30" s="6" t="s">
        <v>3</v>
      </c>
      <c r="B30" s="6"/>
      <c r="C30" s="6"/>
      <c r="D30" s="2"/>
      <c r="E30" s="2"/>
    </row>
    <row r="31" spans="1:5" x14ac:dyDescent="0.25">
      <c r="A31" s="6" t="s">
        <v>4</v>
      </c>
      <c r="B31" s="2"/>
      <c r="C31" s="7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2" t="s">
        <v>5</v>
      </c>
      <c r="B33" s="2"/>
      <c r="C33" s="2"/>
      <c r="D33" s="2"/>
      <c r="E33" s="8">
        <v>280</v>
      </c>
    </row>
    <row r="34" spans="1:5" x14ac:dyDescent="0.25">
      <c r="A34" s="6" t="s">
        <v>6</v>
      </c>
      <c r="B34" s="2"/>
      <c r="C34" s="2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 t="s">
        <v>7</v>
      </c>
      <c r="B36" s="9">
        <v>42886</v>
      </c>
      <c r="C36" s="10" t="s">
        <v>8</v>
      </c>
      <c r="D36" s="9">
        <v>42900</v>
      </c>
      <c r="E36" s="2"/>
    </row>
    <row r="37" spans="1:5" x14ac:dyDescent="0.25">
      <c r="A37" s="2"/>
      <c r="B37" s="2"/>
      <c r="C37" s="2"/>
      <c r="D37" s="2"/>
      <c r="E37" s="2"/>
    </row>
    <row r="38" spans="1:5" x14ac:dyDescent="0.25">
      <c r="A38" s="2" t="s">
        <v>9</v>
      </c>
      <c r="B38" s="2">
        <v>55</v>
      </c>
      <c r="C38" s="2" t="s">
        <v>10</v>
      </c>
      <c r="D38" s="2"/>
      <c r="E38" s="8">
        <f>+B38*E33</f>
        <v>15400</v>
      </c>
    </row>
    <row r="39" spans="1:5" x14ac:dyDescent="0.25">
      <c r="A39" s="2" t="s">
        <v>11</v>
      </c>
      <c r="B39" s="2"/>
      <c r="C39" s="2" t="s">
        <v>10</v>
      </c>
      <c r="D39" s="2"/>
      <c r="E39" s="8">
        <f>+B39*1.25*E33</f>
        <v>0</v>
      </c>
    </row>
    <row r="40" spans="1:5" x14ac:dyDescent="0.25">
      <c r="A40" s="2" t="s">
        <v>12</v>
      </c>
      <c r="B40" s="2"/>
      <c r="C40" s="2" t="s">
        <v>10</v>
      </c>
      <c r="D40" s="2"/>
      <c r="E40" s="8">
        <f>+B40*E34*1.5</f>
        <v>0</v>
      </c>
    </row>
    <row r="41" spans="1:5" x14ac:dyDescent="0.25">
      <c r="A41" s="2" t="s">
        <v>47</v>
      </c>
      <c r="B41" s="2">
        <v>33</v>
      </c>
      <c r="C41" s="2" t="s">
        <v>10</v>
      </c>
      <c r="D41" s="2"/>
      <c r="E41" s="8">
        <f>+B41*1.75*E33</f>
        <v>16170</v>
      </c>
    </row>
    <row r="42" spans="1:5" x14ac:dyDescent="0.25">
      <c r="A42" s="2"/>
      <c r="B42" s="2"/>
      <c r="C42" s="2"/>
      <c r="D42" s="2"/>
      <c r="E42" s="8"/>
    </row>
    <row r="43" spans="1:5" x14ac:dyDescent="0.25">
      <c r="A43" s="2" t="s">
        <v>14</v>
      </c>
      <c r="B43" s="11">
        <v>0.04</v>
      </c>
      <c r="C43" s="2"/>
      <c r="D43" s="2"/>
      <c r="E43" s="12">
        <f>SUM(E38:E41)*B43</f>
        <v>1262.8</v>
      </c>
    </row>
    <row r="44" spans="1:5" x14ac:dyDescent="0.25">
      <c r="A44" s="6" t="s">
        <v>15</v>
      </c>
      <c r="B44" s="13"/>
      <c r="C44" s="2"/>
      <c r="D44" s="2"/>
      <c r="E44" s="2"/>
    </row>
    <row r="45" spans="1:5" ht="15.75" thickBot="1" x14ac:dyDescent="0.3">
      <c r="A45" s="14"/>
      <c r="B45" s="14"/>
      <c r="C45" s="14"/>
      <c r="D45" s="14"/>
      <c r="E45" s="14"/>
    </row>
    <row r="46" spans="1:5" ht="15.75" thickTop="1" x14ac:dyDescent="0.25">
      <c r="A46" s="15" t="s">
        <v>17</v>
      </c>
      <c r="B46" s="15"/>
      <c r="C46" s="15"/>
      <c r="D46" s="15"/>
      <c r="E46" s="16">
        <f>SUM(E38:E42)-E43</f>
        <v>30307.200000000001</v>
      </c>
    </row>
    <row r="47" spans="1:5" x14ac:dyDescent="0.25">
      <c r="A47" s="2"/>
      <c r="B47" s="2"/>
      <c r="C47" s="2"/>
      <c r="D47" s="2"/>
      <c r="E47" s="8"/>
    </row>
    <row r="48" spans="1:5" x14ac:dyDescent="0.25">
      <c r="A48" s="2" t="s">
        <v>18</v>
      </c>
      <c r="B48" s="17">
        <v>42900</v>
      </c>
      <c r="C48" s="2"/>
      <c r="D48" s="2"/>
      <c r="E48" s="2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workbookViewId="0">
      <selection activeCell="K31" sqref="K31"/>
    </sheetView>
  </sheetViews>
  <sheetFormatPr defaultRowHeight="15" x14ac:dyDescent="0.25"/>
  <cols>
    <col min="1" max="1" width="15.85546875" customWidth="1"/>
    <col min="5" max="5" width="11.7109375" customWidth="1"/>
  </cols>
  <sheetData>
    <row r="1" spans="1:5" x14ac:dyDescent="0.25">
      <c r="A1" s="1"/>
      <c r="B1" s="1" t="s">
        <v>0</v>
      </c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 t="s">
        <v>1</v>
      </c>
      <c r="B3" s="4" t="s">
        <v>37</v>
      </c>
      <c r="C3" s="2"/>
      <c r="D3" s="2"/>
      <c r="E3" s="2"/>
    </row>
    <row r="4" spans="1:5" x14ac:dyDescent="0.25">
      <c r="A4" s="3" t="s">
        <v>2</v>
      </c>
      <c r="B4" s="5" t="s">
        <v>34</v>
      </c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6" t="s">
        <v>3</v>
      </c>
      <c r="B6" s="6"/>
      <c r="C6" s="6"/>
      <c r="D6" s="2"/>
      <c r="E6" s="2"/>
    </row>
    <row r="7" spans="1:5" x14ac:dyDescent="0.25">
      <c r="A7" s="6" t="s">
        <v>4</v>
      </c>
      <c r="B7" s="2"/>
      <c r="C7" s="7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5</v>
      </c>
      <c r="B9" s="2"/>
      <c r="C9" s="2"/>
      <c r="D9" s="2"/>
      <c r="E9" s="8"/>
    </row>
    <row r="10" spans="1:5" x14ac:dyDescent="0.25">
      <c r="A10" s="6" t="s">
        <v>6</v>
      </c>
      <c r="B10" s="2"/>
      <c r="C10" s="2"/>
      <c r="D10" s="2"/>
      <c r="E10" s="2">
        <v>190</v>
      </c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7</v>
      </c>
      <c r="B12" s="9">
        <v>42886</v>
      </c>
      <c r="C12" s="10" t="s">
        <v>8</v>
      </c>
      <c r="D12" s="9">
        <v>42900</v>
      </c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9</v>
      </c>
      <c r="B14" s="2">
        <v>104</v>
      </c>
      <c r="C14" s="2" t="s">
        <v>10</v>
      </c>
      <c r="D14" s="2"/>
      <c r="E14" s="8">
        <f>+B14*E10</f>
        <v>19760</v>
      </c>
    </row>
    <row r="15" spans="1:5" x14ac:dyDescent="0.25">
      <c r="A15" s="2" t="s">
        <v>11</v>
      </c>
      <c r="B15" s="2"/>
      <c r="C15" s="2" t="s">
        <v>10</v>
      </c>
      <c r="D15" s="2"/>
      <c r="E15" s="8">
        <f>+B15*E10*1.25</f>
        <v>0</v>
      </c>
    </row>
    <row r="16" spans="1:5" x14ac:dyDescent="0.25">
      <c r="A16" s="2" t="s">
        <v>12</v>
      </c>
      <c r="B16" s="2"/>
      <c r="C16" s="2" t="s">
        <v>10</v>
      </c>
      <c r="D16" s="2"/>
      <c r="E16" s="8">
        <f>+B16*E10*1.5</f>
        <v>0</v>
      </c>
    </row>
    <row r="17" spans="1:5" x14ac:dyDescent="0.25">
      <c r="A17" s="2" t="s">
        <v>32</v>
      </c>
      <c r="B17" s="2"/>
      <c r="C17" s="2" t="s">
        <v>10</v>
      </c>
      <c r="D17" s="2"/>
      <c r="E17" s="8">
        <f>+B17*E10*1.75</f>
        <v>0</v>
      </c>
    </row>
    <row r="18" spans="1:5" x14ac:dyDescent="0.25">
      <c r="A18" s="2"/>
      <c r="B18" s="2"/>
      <c r="C18" s="2"/>
      <c r="D18" s="2"/>
      <c r="E18" s="8"/>
    </row>
    <row r="19" spans="1:5" x14ac:dyDescent="0.25">
      <c r="A19" s="2" t="s">
        <v>14</v>
      </c>
      <c r="B19" s="11">
        <v>0.04</v>
      </c>
      <c r="C19" s="2"/>
      <c r="D19" s="2"/>
      <c r="E19" s="12">
        <f>SUM(E14:E17)*B19</f>
        <v>790.4</v>
      </c>
    </row>
    <row r="20" spans="1:5" x14ac:dyDescent="0.25">
      <c r="A20" s="6" t="s">
        <v>15</v>
      </c>
      <c r="B20" s="13"/>
      <c r="C20" s="2"/>
      <c r="D20" s="2"/>
      <c r="E20" s="2"/>
    </row>
    <row r="21" spans="1:5" ht="15.75" thickBot="1" x14ac:dyDescent="0.3">
      <c r="A21" s="14"/>
      <c r="B21" s="14"/>
      <c r="C21" s="14"/>
      <c r="D21" s="14"/>
      <c r="E21" s="14"/>
    </row>
    <row r="22" spans="1:5" ht="15.75" thickTop="1" x14ac:dyDescent="0.25">
      <c r="A22" s="15" t="s">
        <v>17</v>
      </c>
      <c r="B22" s="15"/>
      <c r="C22" s="15"/>
      <c r="D22" s="15"/>
      <c r="E22" s="16">
        <f>SUM(E14:E18)-E19</f>
        <v>18969.599999999999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18</v>
      </c>
      <c r="B24" s="17">
        <v>42900</v>
      </c>
      <c r="C24" s="2"/>
      <c r="D24" s="2"/>
      <c r="E24" s="2"/>
    </row>
    <row r="28" spans="1:5" x14ac:dyDescent="0.25">
      <c r="A28" s="1"/>
      <c r="B28" s="1" t="s">
        <v>0</v>
      </c>
      <c r="C28" s="1"/>
      <c r="D28" s="1"/>
      <c r="E28" s="1"/>
    </row>
    <row r="29" spans="1:5" x14ac:dyDescent="0.25">
      <c r="A29" s="2"/>
      <c r="B29" s="2"/>
      <c r="C29" s="2"/>
      <c r="D29" s="2"/>
      <c r="E29" s="2"/>
    </row>
    <row r="30" spans="1:5" x14ac:dyDescent="0.25">
      <c r="A30" s="3" t="s">
        <v>1</v>
      </c>
      <c r="B30" s="4" t="s">
        <v>38</v>
      </c>
      <c r="C30" s="2"/>
      <c r="D30" s="2"/>
      <c r="E30" s="2"/>
    </row>
    <row r="31" spans="1:5" x14ac:dyDescent="0.25">
      <c r="A31" s="3" t="s">
        <v>2</v>
      </c>
      <c r="B31" s="5" t="s">
        <v>39</v>
      </c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6" t="s">
        <v>3</v>
      </c>
      <c r="B33" s="6"/>
      <c r="C33" s="6"/>
      <c r="D33" s="2"/>
      <c r="E33" s="2"/>
    </row>
    <row r="34" spans="1:5" x14ac:dyDescent="0.25">
      <c r="A34" s="6" t="s">
        <v>4</v>
      </c>
      <c r="B34" s="2"/>
      <c r="C34" s="7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 t="s">
        <v>5</v>
      </c>
      <c r="B36" s="2"/>
      <c r="C36" s="2"/>
      <c r="D36" s="2"/>
      <c r="E36" s="8"/>
    </row>
    <row r="37" spans="1:5" x14ac:dyDescent="0.25">
      <c r="A37" s="6" t="s">
        <v>6</v>
      </c>
      <c r="B37" s="2"/>
      <c r="C37" s="2"/>
      <c r="D37" s="2"/>
      <c r="E37" s="2">
        <v>355</v>
      </c>
    </row>
    <row r="38" spans="1:5" x14ac:dyDescent="0.25">
      <c r="A38" s="2"/>
      <c r="B38" s="2"/>
      <c r="C38" s="2"/>
      <c r="D38" s="2"/>
      <c r="E38" s="2"/>
    </row>
    <row r="39" spans="1:5" x14ac:dyDescent="0.25">
      <c r="A39" s="2" t="s">
        <v>7</v>
      </c>
      <c r="B39" s="9">
        <v>42886</v>
      </c>
      <c r="C39" s="10" t="s">
        <v>8</v>
      </c>
      <c r="D39" s="9">
        <v>42900</v>
      </c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 t="s">
        <v>9</v>
      </c>
      <c r="B41" s="2">
        <v>88</v>
      </c>
      <c r="C41" s="2" t="s">
        <v>10</v>
      </c>
      <c r="D41" s="2"/>
      <c r="E41" s="8">
        <f>+B41*E37</f>
        <v>31240</v>
      </c>
    </row>
    <row r="42" spans="1:5" x14ac:dyDescent="0.25">
      <c r="A42" s="2" t="s">
        <v>11</v>
      </c>
      <c r="B42" s="2">
        <v>4</v>
      </c>
      <c r="C42" s="2" t="s">
        <v>10</v>
      </c>
      <c r="D42" s="2"/>
      <c r="E42" s="8">
        <f>+B42*E37*1.25</f>
        <v>1775</v>
      </c>
    </row>
    <row r="43" spans="1:5" x14ac:dyDescent="0.25">
      <c r="A43" s="2" t="s">
        <v>12</v>
      </c>
      <c r="B43" s="2">
        <v>4</v>
      </c>
      <c r="C43" s="2" t="s">
        <v>10</v>
      </c>
      <c r="D43" s="2"/>
      <c r="E43" s="8">
        <f>+B43*E37*1.5</f>
        <v>2130</v>
      </c>
    </row>
    <row r="44" spans="1:5" x14ac:dyDescent="0.25">
      <c r="A44" s="2" t="s">
        <v>32</v>
      </c>
      <c r="B44" s="2"/>
      <c r="C44" s="2" t="s">
        <v>10</v>
      </c>
      <c r="D44" s="2"/>
      <c r="E44" s="8">
        <f>+B44*E37*1.75</f>
        <v>0</v>
      </c>
    </row>
    <row r="45" spans="1:5" x14ac:dyDescent="0.25">
      <c r="A45" s="2"/>
      <c r="B45" s="2"/>
      <c r="C45" s="2"/>
      <c r="D45" s="2"/>
      <c r="E45" s="8"/>
    </row>
    <row r="46" spans="1:5" x14ac:dyDescent="0.25">
      <c r="A46" s="2" t="s">
        <v>14</v>
      </c>
      <c r="B46" s="11">
        <v>0.04</v>
      </c>
      <c r="C46" s="2"/>
      <c r="D46" s="2"/>
      <c r="E46" s="12">
        <f>SUM(E41:E44)*B46</f>
        <v>1405.8</v>
      </c>
    </row>
    <row r="47" spans="1:5" x14ac:dyDescent="0.25">
      <c r="A47" s="6" t="s">
        <v>15</v>
      </c>
      <c r="B47" s="13"/>
      <c r="C47" s="2"/>
      <c r="D47" s="2"/>
      <c r="E47" s="2"/>
    </row>
    <row r="48" spans="1:5" ht="15.75" thickBot="1" x14ac:dyDescent="0.3">
      <c r="A48" s="14"/>
      <c r="B48" s="14"/>
      <c r="C48" s="14"/>
      <c r="D48" s="14"/>
      <c r="E48" s="14"/>
    </row>
    <row r="49" spans="1:5" ht="15.75" thickTop="1" x14ac:dyDescent="0.25">
      <c r="A49" s="15" t="s">
        <v>17</v>
      </c>
      <c r="B49" s="15"/>
      <c r="C49" s="15"/>
      <c r="D49" s="15"/>
      <c r="E49" s="16">
        <f>SUM(E41:E45)-E46</f>
        <v>33739.199999999997</v>
      </c>
    </row>
    <row r="50" spans="1:5" x14ac:dyDescent="0.25">
      <c r="A50" s="2"/>
      <c r="B50" s="2"/>
      <c r="C50" s="2"/>
      <c r="D50" s="2"/>
      <c r="E50" s="8"/>
    </row>
    <row r="51" spans="1:5" x14ac:dyDescent="0.25">
      <c r="A51" s="2" t="s">
        <v>18</v>
      </c>
      <c r="B51" s="17">
        <v>42900</v>
      </c>
      <c r="C51" s="2"/>
      <c r="D51" s="2"/>
      <c r="E51" s="2"/>
    </row>
  </sheetData>
  <pageMargins left="0.7" right="0.7" top="0.75" bottom="0.75" header="0.3" footer="0.3"/>
  <pageSetup paperSize="9" scale="9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19" workbookViewId="0">
      <selection activeCell="K31" sqref="K31"/>
    </sheetView>
  </sheetViews>
  <sheetFormatPr defaultRowHeight="15" x14ac:dyDescent="0.25"/>
  <cols>
    <col min="5" max="5" width="10.28515625" customWidth="1"/>
  </cols>
  <sheetData>
    <row r="1" spans="1:5" x14ac:dyDescent="0.25">
      <c r="A1" s="1"/>
      <c r="B1" s="1" t="s">
        <v>0</v>
      </c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 t="s">
        <v>1</v>
      </c>
      <c r="B3" s="4" t="s">
        <v>42</v>
      </c>
      <c r="C3" s="2"/>
      <c r="D3" s="2"/>
      <c r="E3" s="2"/>
    </row>
    <row r="4" spans="1:5" x14ac:dyDescent="0.25">
      <c r="A4" s="3" t="s">
        <v>2</v>
      </c>
      <c r="B4" s="5" t="s">
        <v>43</v>
      </c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6" t="s">
        <v>3</v>
      </c>
      <c r="B6" s="6"/>
      <c r="C6" s="6"/>
      <c r="D6" s="2"/>
      <c r="E6" s="2"/>
    </row>
    <row r="7" spans="1:5" x14ac:dyDescent="0.25">
      <c r="A7" s="6" t="s">
        <v>4</v>
      </c>
      <c r="B7" s="2"/>
      <c r="C7" s="7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5</v>
      </c>
      <c r="B9" s="2"/>
      <c r="C9" s="2"/>
      <c r="D9" s="2"/>
      <c r="E9" s="8"/>
    </row>
    <row r="10" spans="1:5" x14ac:dyDescent="0.25">
      <c r="A10" s="6" t="s">
        <v>6</v>
      </c>
      <c r="B10" s="2"/>
      <c r="C10" s="2"/>
      <c r="D10" s="2"/>
      <c r="E10" s="2">
        <v>170</v>
      </c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7</v>
      </c>
      <c r="B12" s="9">
        <v>42887</v>
      </c>
      <c r="C12" s="10" t="s">
        <v>8</v>
      </c>
      <c r="D12" s="9">
        <v>42900</v>
      </c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9</v>
      </c>
      <c r="B14" s="2">
        <v>88</v>
      </c>
      <c r="C14" s="2" t="s">
        <v>10</v>
      </c>
      <c r="D14" s="2"/>
      <c r="E14" s="8">
        <f>+B14*E10</f>
        <v>14960</v>
      </c>
    </row>
    <row r="15" spans="1:5" x14ac:dyDescent="0.25">
      <c r="A15" s="2" t="s">
        <v>11</v>
      </c>
      <c r="B15" s="2">
        <v>4</v>
      </c>
      <c r="C15" s="2" t="s">
        <v>10</v>
      </c>
      <c r="D15" s="2"/>
      <c r="E15" s="8">
        <f>+B15*E10*1.25</f>
        <v>850</v>
      </c>
    </row>
    <row r="16" spans="1:5" x14ac:dyDescent="0.25">
      <c r="A16" s="2" t="s">
        <v>12</v>
      </c>
      <c r="B16" s="2">
        <v>8</v>
      </c>
      <c r="C16" s="2" t="s">
        <v>10</v>
      </c>
      <c r="D16" s="2"/>
      <c r="E16" s="8">
        <f>+B16*E10*1.5</f>
        <v>2040</v>
      </c>
    </row>
    <row r="17" spans="1:5" x14ac:dyDescent="0.25">
      <c r="A17" s="2" t="s">
        <v>32</v>
      </c>
      <c r="B17" s="2"/>
      <c r="C17" s="2" t="s">
        <v>10</v>
      </c>
      <c r="D17" s="2"/>
      <c r="E17" s="8">
        <f>+B17*E10*1.75</f>
        <v>0</v>
      </c>
    </row>
    <row r="18" spans="1:5" x14ac:dyDescent="0.25">
      <c r="A18" s="2"/>
      <c r="B18" s="2"/>
      <c r="C18" s="2"/>
      <c r="D18" s="2"/>
      <c r="E18" s="8"/>
    </row>
    <row r="19" spans="1:5" x14ac:dyDescent="0.25">
      <c r="A19" s="2" t="s">
        <v>14</v>
      </c>
      <c r="B19" s="11">
        <v>0.04</v>
      </c>
      <c r="C19" s="2"/>
      <c r="D19" s="2"/>
      <c r="E19" s="12">
        <f>SUM(E14:E17)*B19</f>
        <v>714</v>
      </c>
    </row>
    <row r="20" spans="1:5" x14ac:dyDescent="0.25">
      <c r="A20" s="6" t="s">
        <v>15</v>
      </c>
      <c r="B20" s="13"/>
      <c r="C20" s="2"/>
      <c r="D20" s="2"/>
      <c r="E20" s="2"/>
    </row>
    <row r="21" spans="1:5" ht="15.75" thickBot="1" x14ac:dyDescent="0.3">
      <c r="A21" s="14"/>
      <c r="B21" s="14"/>
      <c r="C21" s="14"/>
      <c r="D21" s="14"/>
      <c r="E21" s="14"/>
    </row>
    <row r="22" spans="1:5" ht="15.75" thickTop="1" x14ac:dyDescent="0.25">
      <c r="A22" s="15" t="s">
        <v>17</v>
      </c>
      <c r="B22" s="15"/>
      <c r="C22" s="15"/>
      <c r="D22" s="15"/>
      <c r="E22" s="16">
        <f>SUM(E14:E18)-E19</f>
        <v>17136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18</v>
      </c>
      <c r="B24" s="17">
        <v>42900</v>
      </c>
      <c r="C24" s="2"/>
      <c r="D24" s="2"/>
      <c r="E24" s="2"/>
    </row>
    <row r="28" spans="1:5" x14ac:dyDescent="0.25">
      <c r="A28" s="1"/>
      <c r="B28" s="1" t="s">
        <v>0</v>
      </c>
      <c r="C28" s="1"/>
      <c r="D28" s="1"/>
      <c r="E28" s="1"/>
    </row>
    <row r="29" spans="1:5" x14ac:dyDescent="0.25">
      <c r="A29" s="2"/>
      <c r="B29" s="2"/>
      <c r="C29" s="2"/>
      <c r="D29" s="2"/>
      <c r="E29" s="2"/>
    </row>
    <row r="30" spans="1:5" x14ac:dyDescent="0.25">
      <c r="A30" s="3" t="s">
        <v>1</v>
      </c>
      <c r="B30" s="4" t="s">
        <v>45</v>
      </c>
      <c r="C30" s="2"/>
      <c r="D30" s="2"/>
      <c r="E30" s="2"/>
    </row>
    <row r="31" spans="1:5" x14ac:dyDescent="0.25">
      <c r="A31" s="3" t="s">
        <v>2</v>
      </c>
      <c r="B31" s="5" t="s">
        <v>44</v>
      </c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6" t="s">
        <v>3</v>
      </c>
      <c r="B33" s="6"/>
      <c r="C33" s="6"/>
      <c r="D33" s="2"/>
      <c r="E33" s="2"/>
    </row>
    <row r="34" spans="1:5" x14ac:dyDescent="0.25">
      <c r="A34" s="6" t="s">
        <v>4</v>
      </c>
      <c r="B34" s="2"/>
      <c r="C34" s="7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 t="s">
        <v>5</v>
      </c>
      <c r="B36" s="2"/>
      <c r="C36" s="2"/>
      <c r="D36" s="2"/>
      <c r="E36" s="8"/>
    </row>
    <row r="37" spans="1:5" x14ac:dyDescent="0.25">
      <c r="A37" s="6" t="s">
        <v>6</v>
      </c>
      <c r="B37" s="2"/>
      <c r="C37" s="2"/>
      <c r="D37" s="2"/>
      <c r="E37" s="2">
        <v>170</v>
      </c>
    </row>
    <row r="38" spans="1:5" x14ac:dyDescent="0.25">
      <c r="A38" s="2"/>
      <c r="B38" s="2"/>
      <c r="C38" s="2"/>
      <c r="D38" s="2"/>
      <c r="E38" s="2"/>
    </row>
    <row r="39" spans="1:5" x14ac:dyDescent="0.25">
      <c r="A39" s="2" t="s">
        <v>7</v>
      </c>
      <c r="B39" s="9">
        <v>42887</v>
      </c>
      <c r="C39" s="10" t="s">
        <v>8</v>
      </c>
      <c r="D39" s="9">
        <v>42900</v>
      </c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 t="s">
        <v>9</v>
      </c>
      <c r="B41" s="2">
        <v>88</v>
      </c>
      <c r="C41" s="2" t="s">
        <v>10</v>
      </c>
      <c r="D41" s="2"/>
      <c r="E41" s="8">
        <f>+B41*E37</f>
        <v>14960</v>
      </c>
    </row>
    <row r="42" spans="1:5" x14ac:dyDescent="0.25">
      <c r="A42" s="2" t="s">
        <v>11</v>
      </c>
      <c r="B42" s="2">
        <v>4</v>
      </c>
      <c r="C42" s="2" t="s">
        <v>10</v>
      </c>
      <c r="D42" s="2"/>
      <c r="E42" s="8">
        <f>+B42*E37*1.25</f>
        <v>850</v>
      </c>
    </row>
    <row r="43" spans="1:5" x14ac:dyDescent="0.25">
      <c r="A43" s="2" t="s">
        <v>12</v>
      </c>
      <c r="B43" s="2">
        <v>8</v>
      </c>
      <c r="C43" s="2" t="s">
        <v>10</v>
      </c>
      <c r="D43" s="2"/>
      <c r="E43" s="8">
        <f>+B43*E37*1.5</f>
        <v>2040</v>
      </c>
    </row>
    <row r="44" spans="1:5" x14ac:dyDescent="0.25">
      <c r="A44" s="2" t="s">
        <v>32</v>
      </c>
      <c r="B44" s="2"/>
      <c r="C44" s="2" t="s">
        <v>10</v>
      </c>
      <c r="D44" s="2"/>
      <c r="E44" s="8">
        <f>+B44*E37*1.75</f>
        <v>0</v>
      </c>
    </row>
    <row r="45" spans="1:5" x14ac:dyDescent="0.25">
      <c r="A45" s="2"/>
      <c r="B45" s="2"/>
      <c r="C45" s="2"/>
      <c r="D45" s="2"/>
      <c r="E45" s="8"/>
    </row>
    <row r="46" spans="1:5" x14ac:dyDescent="0.25">
      <c r="A46" s="2" t="s">
        <v>14</v>
      </c>
      <c r="B46" s="11">
        <v>0.04</v>
      </c>
      <c r="C46" s="2"/>
      <c r="D46" s="2"/>
      <c r="E46" s="12">
        <f>SUM(E41:E44)*B46</f>
        <v>714</v>
      </c>
    </row>
    <row r="47" spans="1:5" x14ac:dyDescent="0.25">
      <c r="A47" s="6" t="s">
        <v>15</v>
      </c>
      <c r="B47" s="13"/>
      <c r="C47" s="2"/>
      <c r="D47" s="2"/>
      <c r="E47" s="2"/>
    </row>
    <row r="48" spans="1:5" ht="15.75" thickBot="1" x14ac:dyDescent="0.3">
      <c r="A48" s="14"/>
      <c r="B48" s="14"/>
      <c r="C48" s="14"/>
      <c r="D48" s="14"/>
      <c r="E48" s="14"/>
    </row>
    <row r="49" spans="1:5" ht="15.75" thickTop="1" x14ac:dyDescent="0.25">
      <c r="A49" s="15" t="s">
        <v>17</v>
      </c>
      <c r="B49" s="15"/>
      <c r="C49" s="15"/>
      <c r="D49" s="15"/>
      <c r="E49" s="16">
        <f>SUM(E41:E45)-E46</f>
        <v>17136</v>
      </c>
    </row>
    <row r="50" spans="1:5" x14ac:dyDescent="0.25">
      <c r="A50" s="2"/>
      <c r="B50" s="2"/>
      <c r="C50" s="2"/>
      <c r="D50" s="2"/>
      <c r="E50" s="8"/>
    </row>
    <row r="51" spans="1:5" x14ac:dyDescent="0.25">
      <c r="A51" s="2" t="s">
        <v>18</v>
      </c>
      <c r="B51" s="17">
        <v>42900</v>
      </c>
      <c r="C51" s="2"/>
      <c r="D51" s="2"/>
      <c r="E51" s="2"/>
    </row>
  </sheetData>
  <pageMargins left="0.7" right="0.7" top="0.75" bottom="0.75" header="0.3" footer="0.3"/>
  <pageSetup paperSize="9" scale="9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1"/>
  <sheetViews>
    <sheetView topLeftCell="A24" workbookViewId="0">
      <selection activeCell="A24" sqref="A24:XFD51"/>
    </sheetView>
  </sheetViews>
  <sheetFormatPr defaultRowHeight="15" x14ac:dyDescent="0.25"/>
  <cols>
    <col min="1" max="1" width="16.85546875" customWidth="1"/>
    <col min="5" max="5" width="13.140625" customWidth="1"/>
  </cols>
  <sheetData>
    <row r="1" spans="1:5" x14ac:dyDescent="0.25">
      <c r="A1" s="1"/>
      <c r="B1" s="1" t="s">
        <v>0</v>
      </c>
      <c r="C1" s="1"/>
      <c r="D1" s="1"/>
      <c r="E1" s="1"/>
    </row>
    <row r="2" spans="1:5" x14ac:dyDescent="0.25">
      <c r="A2" s="2"/>
      <c r="B2" s="2"/>
      <c r="C2" s="2"/>
      <c r="D2" s="2"/>
      <c r="E2" s="2"/>
    </row>
    <row r="3" spans="1:5" x14ac:dyDescent="0.25">
      <c r="A3" s="3" t="s">
        <v>1</v>
      </c>
      <c r="B3" s="4" t="s">
        <v>40</v>
      </c>
      <c r="C3" s="2"/>
      <c r="D3" s="2"/>
      <c r="E3" s="2"/>
    </row>
    <row r="4" spans="1:5" x14ac:dyDescent="0.25">
      <c r="A4" s="3" t="s">
        <v>2</v>
      </c>
      <c r="B4" s="5" t="s">
        <v>41</v>
      </c>
      <c r="C4" s="2"/>
      <c r="D4" s="2"/>
      <c r="E4" s="2"/>
    </row>
    <row r="5" spans="1:5" x14ac:dyDescent="0.25">
      <c r="A5" s="2"/>
      <c r="B5" s="2"/>
      <c r="C5" s="2"/>
      <c r="D5" s="2"/>
      <c r="E5" s="2"/>
    </row>
    <row r="6" spans="1:5" x14ac:dyDescent="0.25">
      <c r="A6" s="6" t="s">
        <v>3</v>
      </c>
      <c r="B6" s="6"/>
      <c r="C6" s="6"/>
      <c r="D6" s="2"/>
      <c r="E6" s="2"/>
    </row>
    <row r="7" spans="1:5" x14ac:dyDescent="0.25">
      <c r="A7" s="6" t="s">
        <v>4</v>
      </c>
      <c r="B7" s="2"/>
      <c r="C7" s="7"/>
      <c r="D7" s="2"/>
      <c r="E7" s="2"/>
    </row>
    <row r="8" spans="1:5" x14ac:dyDescent="0.25">
      <c r="A8" s="2"/>
      <c r="B8" s="2"/>
      <c r="C8" s="2"/>
      <c r="D8" s="2"/>
      <c r="E8" s="2"/>
    </row>
    <row r="9" spans="1:5" x14ac:dyDescent="0.25">
      <c r="A9" s="2" t="s">
        <v>5</v>
      </c>
      <c r="B9" s="2"/>
      <c r="C9" s="2"/>
      <c r="D9" s="2"/>
      <c r="E9" s="8"/>
    </row>
    <row r="10" spans="1:5" x14ac:dyDescent="0.25">
      <c r="A10" s="6" t="s">
        <v>6</v>
      </c>
      <c r="B10" s="2"/>
      <c r="C10" s="2"/>
      <c r="D10" s="2"/>
      <c r="E10" s="2">
        <v>170</v>
      </c>
    </row>
    <row r="11" spans="1:5" x14ac:dyDescent="0.25">
      <c r="A11" s="2"/>
      <c r="B11" s="2"/>
      <c r="C11" s="2"/>
      <c r="D11" s="2"/>
      <c r="E11" s="2"/>
    </row>
    <row r="12" spans="1:5" x14ac:dyDescent="0.25">
      <c r="A12" s="2" t="s">
        <v>7</v>
      </c>
      <c r="B12" s="9" t="s">
        <v>48</v>
      </c>
      <c r="C12" s="10" t="s">
        <v>8</v>
      </c>
      <c r="D12" s="9">
        <v>42900</v>
      </c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9</v>
      </c>
      <c r="B14" s="2">
        <v>88</v>
      </c>
      <c r="C14" s="2" t="s">
        <v>10</v>
      </c>
      <c r="D14" s="2"/>
      <c r="E14" s="8">
        <f>+B14*E10</f>
        <v>14960</v>
      </c>
    </row>
    <row r="15" spans="1:5" x14ac:dyDescent="0.25">
      <c r="A15" s="2" t="s">
        <v>11</v>
      </c>
      <c r="B15" s="2">
        <v>4</v>
      </c>
      <c r="C15" s="2" t="s">
        <v>10</v>
      </c>
      <c r="D15" s="2"/>
      <c r="E15" s="8">
        <f>+B15*E10*1.25</f>
        <v>850</v>
      </c>
    </row>
    <row r="16" spans="1:5" x14ac:dyDescent="0.25">
      <c r="A16" s="2" t="s">
        <v>12</v>
      </c>
      <c r="B16" s="2">
        <v>4.5</v>
      </c>
      <c r="C16" s="2" t="s">
        <v>10</v>
      </c>
      <c r="D16" s="2"/>
      <c r="E16" s="8">
        <f>+B16*E10*1.5</f>
        <v>1147.5</v>
      </c>
    </row>
    <row r="17" spans="1:5" x14ac:dyDescent="0.25">
      <c r="A17" s="2" t="s">
        <v>32</v>
      </c>
      <c r="B17" s="2"/>
      <c r="C17" s="2" t="s">
        <v>10</v>
      </c>
      <c r="D17" s="2"/>
      <c r="E17" s="8">
        <f>+B17*E10*1.75</f>
        <v>0</v>
      </c>
    </row>
    <row r="18" spans="1:5" x14ac:dyDescent="0.25">
      <c r="A18" s="2"/>
      <c r="B18" s="2"/>
      <c r="C18" s="2"/>
      <c r="D18" s="2"/>
      <c r="E18" s="8"/>
    </row>
    <row r="19" spans="1:5" x14ac:dyDescent="0.25">
      <c r="A19" s="2" t="s">
        <v>14</v>
      </c>
      <c r="B19" s="11">
        <v>0.04</v>
      </c>
      <c r="C19" s="2"/>
      <c r="D19" s="2"/>
      <c r="E19" s="12">
        <f>SUM(E14:E17)*B19</f>
        <v>678.30000000000007</v>
      </c>
    </row>
    <row r="20" spans="1:5" x14ac:dyDescent="0.25">
      <c r="A20" s="6" t="s">
        <v>15</v>
      </c>
      <c r="B20" s="13"/>
      <c r="C20" s="2"/>
      <c r="D20" s="2"/>
      <c r="E20" s="2"/>
    </row>
    <row r="21" spans="1:5" ht="15.75" thickBot="1" x14ac:dyDescent="0.3">
      <c r="A21" s="14"/>
      <c r="B21" s="14"/>
      <c r="C21" s="14"/>
      <c r="D21" s="14"/>
      <c r="E21" s="14"/>
    </row>
    <row r="22" spans="1:5" ht="15.75" thickTop="1" x14ac:dyDescent="0.25">
      <c r="A22" s="15" t="s">
        <v>17</v>
      </c>
      <c r="B22" s="15"/>
      <c r="C22" s="15"/>
      <c r="D22" s="15"/>
      <c r="E22" s="16">
        <f>SUM(E14:E18)-E19</f>
        <v>16279.2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18</v>
      </c>
      <c r="B24" s="17">
        <v>42900</v>
      </c>
      <c r="C24" s="2"/>
      <c r="D24" s="2"/>
      <c r="E24" s="2"/>
    </row>
    <row r="28" spans="1:5" x14ac:dyDescent="0.25">
      <c r="A28" s="1"/>
      <c r="B28" s="1" t="s">
        <v>0</v>
      </c>
      <c r="C28" s="1"/>
      <c r="D28" s="1"/>
      <c r="E28" s="1"/>
    </row>
    <row r="29" spans="1:5" x14ac:dyDescent="0.25">
      <c r="A29" s="2"/>
      <c r="B29" s="2"/>
      <c r="C29" s="2"/>
      <c r="D29" s="2"/>
      <c r="E29" s="2"/>
    </row>
    <row r="30" spans="1:5" x14ac:dyDescent="0.25">
      <c r="A30" s="3" t="s">
        <v>1</v>
      </c>
      <c r="B30" s="4" t="s">
        <v>49</v>
      </c>
      <c r="C30" s="2"/>
      <c r="D30" s="2"/>
      <c r="E30" s="2"/>
    </row>
    <row r="31" spans="1:5" x14ac:dyDescent="0.25">
      <c r="A31" s="3" t="s">
        <v>2</v>
      </c>
      <c r="B31" s="5" t="s">
        <v>50</v>
      </c>
      <c r="C31" s="2"/>
      <c r="D31" s="2"/>
      <c r="E31" s="2"/>
    </row>
    <row r="32" spans="1:5" x14ac:dyDescent="0.25">
      <c r="A32" s="2"/>
      <c r="B32" s="2"/>
      <c r="C32" s="2"/>
      <c r="D32" s="2"/>
      <c r="E32" s="2"/>
    </row>
    <row r="33" spans="1:5" x14ac:dyDescent="0.25">
      <c r="A33" s="6" t="s">
        <v>3</v>
      </c>
      <c r="B33" s="6"/>
      <c r="C33" s="6"/>
      <c r="D33" s="2"/>
      <c r="E33" s="2"/>
    </row>
    <row r="34" spans="1:5" x14ac:dyDescent="0.25">
      <c r="A34" s="6" t="s">
        <v>4</v>
      </c>
      <c r="B34" s="2"/>
      <c r="C34" s="7"/>
      <c r="D34" s="2"/>
      <c r="E34" s="2"/>
    </row>
    <row r="35" spans="1:5" x14ac:dyDescent="0.25">
      <c r="A35" s="2"/>
      <c r="B35" s="2"/>
      <c r="C35" s="2"/>
      <c r="D35" s="2"/>
      <c r="E35" s="2"/>
    </row>
    <row r="36" spans="1:5" x14ac:dyDescent="0.25">
      <c r="A36" s="2" t="s">
        <v>5</v>
      </c>
      <c r="B36" s="2"/>
      <c r="C36" s="2"/>
      <c r="D36" s="2"/>
      <c r="E36" s="8">
        <v>875</v>
      </c>
    </row>
    <row r="37" spans="1:5" x14ac:dyDescent="0.25">
      <c r="A37" s="6" t="s">
        <v>6</v>
      </c>
      <c r="B37" s="2"/>
      <c r="C37" s="2"/>
      <c r="D37" s="2"/>
      <c r="E37" s="2"/>
    </row>
    <row r="38" spans="1:5" x14ac:dyDescent="0.25">
      <c r="A38" s="2"/>
      <c r="B38" s="2"/>
      <c r="C38" s="2"/>
      <c r="D38" s="2"/>
      <c r="E38" s="2"/>
    </row>
    <row r="39" spans="1:5" x14ac:dyDescent="0.25">
      <c r="A39" s="2" t="s">
        <v>7</v>
      </c>
      <c r="B39" s="9">
        <v>42887</v>
      </c>
      <c r="C39" s="10" t="s">
        <v>8</v>
      </c>
      <c r="D39" s="9">
        <v>42885</v>
      </c>
      <c r="E39" s="2"/>
    </row>
    <row r="40" spans="1:5" x14ac:dyDescent="0.25">
      <c r="A40" s="2"/>
      <c r="B40" s="2"/>
      <c r="C40" s="2"/>
      <c r="D40" s="2"/>
      <c r="E40" s="2"/>
    </row>
    <row r="41" spans="1:5" x14ac:dyDescent="0.25">
      <c r="A41" s="2" t="s">
        <v>9</v>
      </c>
      <c r="B41" s="2">
        <v>88</v>
      </c>
      <c r="C41" s="2" t="s">
        <v>10</v>
      </c>
      <c r="D41" s="2"/>
      <c r="E41" s="8">
        <f>+B41*1*E36</f>
        <v>77000</v>
      </c>
    </row>
    <row r="42" spans="1:5" x14ac:dyDescent="0.25">
      <c r="A42" s="2" t="s">
        <v>11</v>
      </c>
      <c r="B42" s="2">
        <v>4</v>
      </c>
      <c r="C42" s="2" t="s">
        <v>10</v>
      </c>
      <c r="D42" s="2"/>
      <c r="E42" s="8">
        <f>+B42*1.25*875</f>
        <v>4375</v>
      </c>
    </row>
    <row r="43" spans="1:5" x14ac:dyDescent="0.25">
      <c r="A43" s="2" t="s">
        <v>12</v>
      </c>
      <c r="B43" s="2">
        <v>4</v>
      </c>
      <c r="C43" s="2" t="s">
        <v>10</v>
      </c>
      <c r="D43" s="2"/>
      <c r="E43" s="8">
        <f>+B43*1.5*875</f>
        <v>5250</v>
      </c>
    </row>
    <row r="44" spans="1:5" x14ac:dyDescent="0.25">
      <c r="A44" s="2" t="s">
        <v>32</v>
      </c>
      <c r="B44" s="2"/>
      <c r="C44" s="2" t="s">
        <v>10</v>
      </c>
      <c r="D44" s="2"/>
      <c r="E44" s="8">
        <f>+B44*E37*1.75</f>
        <v>0</v>
      </c>
    </row>
    <row r="45" spans="1:5" x14ac:dyDescent="0.25">
      <c r="A45" s="2"/>
      <c r="B45" s="2"/>
      <c r="C45" s="2"/>
      <c r="D45" s="2"/>
      <c r="E45" s="8"/>
    </row>
    <row r="46" spans="1:5" x14ac:dyDescent="0.25">
      <c r="A46" s="2" t="s">
        <v>14</v>
      </c>
      <c r="B46" s="11">
        <v>0.04</v>
      </c>
      <c r="C46" s="2"/>
      <c r="D46" s="2"/>
      <c r="E46" s="12">
        <f>SUM(E41:E44)*B46</f>
        <v>3465</v>
      </c>
    </row>
    <row r="47" spans="1:5" x14ac:dyDescent="0.25">
      <c r="A47" s="6" t="s">
        <v>15</v>
      </c>
      <c r="B47" s="13"/>
      <c r="C47" s="2"/>
      <c r="D47" s="2"/>
      <c r="E47" s="2"/>
    </row>
    <row r="48" spans="1:5" ht="15.75" thickBot="1" x14ac:dyDescent="0.3">
      <c r="A48" s="14"/>
      <c r="B48" s="14"/>
      <c r="C48" s="14"/>
      <c r="D48" s="14"/>
      <c r="E48" s="14"/>
    </row>
    <row r="49" spans="1:5" ht="15.75" thickTop="1" x14ac:dyDescent="0.25">
      <c r="A49" s="15" t="s">
        <v>17</v>
      </c>
      <c r="B49" s="15"/>
      <c r="C49" s="15"/>
      <c r="D49" s="15"/>
      <c r="E49" s="16">
        <f>SUM(E41:E45)-E46</f>
        <v>83160</v>
      </c>
    </row>
    <row r="50" spans="1:5" x14ac:dyDescent="0.25">
      <c r="A50" s="2"/>
      <c r="B50" s="2"/>
      <c r="C50" s="2"/>
      <c r="D50" s="2"/>
      <c r="E50" s="8"/>
    </row>
    <row r="51" spans="1:5" x14ac:dyDescent="0.25">
      <c r="A51" s="2" t="s">
        <v>18</v>
      </c>
      <c r="B51" s="17">
        <v>42900</v>
      </c>
      <c r="C51" s="2"/>
      <c r="D51" s="2"/>
      <c r="E51" s="2"/>
    </row>
  </sheetData>
  <pageMargins left="0.7" right="0.7" top="0.75" bottom="0.75" header="0.3" footer="0.3"/>
  <pageSetup paperSize="9" scale="9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29"/>
  <sheetViews>
    <sheetView tabSelected="1" workbookViewId="0">
      <selection activeCell="L22" sqref="L22"/>
    </sheetView>
  </sheetViews>
  <sheetFormatPr defaultRowHeight="15" x14ac:dyDescent="0.25"/>
  <sheetData>
    <row r="2" spans="1:5" x14ac:dyDescent="0.25">
      <c r="A2" s="2" t="s">
        <v>18</v>
      </c>
      <c r="B2" s="17">
        <v>42900</v>
      </c>
      <c r="C2" s="2"/>
      <c r="D2" s="2"/>
      <c r="E2" s="2"/>
    </row>
    <row r="6" spans="1:5" x14ac:dyDescent="0.25">
      <c r="A6" s="1"/>
      <c r="B6" s="1" t="s">
        <v>0</v>
      </c>
      <c r="C6" s="1"/>
      <c r="D6" s="1"/>
      <c r="E6" s="1"/>
    </row>
    <row r="7" spans="1:5" x14ac:dyDescent="0.25">
      <c r="A7" s="2"/>
      <c r="B7" s="2"/>
      <c r="C7" s="2"/>
      <c r="D7" s="2"/>
      <c r="E7" s="2"/>
    </row>
    <row r="8" spans="1:5" x14ac:dyDescent="0.25">
      <c r="A8" s="3" t="s">
        <v>1</v>
      </c>
      <c r="B8" s="4" t="s">
        <v>54</v>
      </c>
      <c r="C8" s="2"/>
      <c r="D8" s="2"/>
      <c r="E8" s="2"/>
    </row>
    <row r="9" spans="1:5" x14ac:dyDescent="0.25">
      <c r="A9" s="3" t="s">
        <v>2</v>
      </c>
      <c r="B9" s="5" t="s">
        <v>55</v>
      </c>
      <c r="C9" s="2"/>
      <c r="D9" s="2"/>
      <c r="E9" s="2"/>
    </row>
    <row r="10" spans="1:5" x14ac:dyDescent="0.25">
      <c r="A10" s="2"/>
      <c r="B10" s="2"/>
      <c r="C10" s="2"/>
      <c r="D10" s="2"/>
      <c r="E10" s="2"/>
    </row>
    <row r="11" spans="1:5" x14ac:dyDescent="0.25">
      <c r="A11" s="6" t="s">
        <v>3</v>
      </c>
      <c r="B11" s="6"/>
      <c r="C11" s="6"/>
      <c r="D11" s="2"/>
      <c r="E11" s="2"/>
    </row>
    <row r="12" spans="1:5" x14ac:dyDescent="0.25">
      <c r="A12" s="6" t="s">
        <v>4</v>
      </c>
      <c r="B12" s="2"/>
      <c r="C12" s="7"/>
      <c r="D12" s="2"/>
      <c r="E12" s="2"/>
    </row>
    <row r="13" spans="1:5" x14ac:dyDescent="0.25">
      <c r="A13" s="2"/>
      <c r="B13" s="2"/>
      <c r="C13" s="2"/>
      <c r="D13" s="2"/>
      <c r="E13" s="2"/>
    </row>
    <row r="14" spans="1:5" x14ac:dyDescent="0.25">
      <c r="A14" s="2" t="s">
        <v>5</v>
      </c>
      <c r="B14" s="2"/>
      <c r="C14" s="2"/>
      <c r="D14" s="2"/>
      <c r="E14" s="8">
        <v>170</v>
      </c>
    </row>
    <row r="15" spans="1:5" x14ac:dyDescent="0.25">
      <c r="A15" s="6" t="s">
        <v>6</v>
      </c>
      <c r="B15" s="2"/>
      <c r="C15" s="2"/>
      <c r="D15" s="2"/>
      <c r="E15" s="2"/>
    </row>
    <row r="16" spans="1:5" x14ac:dyDescent="0.25">
      <c r="A16" s="2"/>
      <c r="B16" s="2"/>
      <c r="C16" s="2"/>
      <c r="D16" s="2"/>
      <c r="E16" s="2"/>
    </row>
    <row r="17" spans="1:5" x14ac:dyDescent="0.25">
      <c r="A17" s="2" t="s">
        <v>7</v>
      </c>
      <c r="B17" s="9">
        <v>42891</v>
      </c>
      <c r="C17" s="10" t="s">
        <v>8</v>
      </c>
      <c r="D17" s="9">
        <v>42900</v>
      </c>
      <c r="E17" s="2"/>
    </row>
    <row r="18" spans="1:5" x14ac:dyDescent="0.25">
      <c r="A18" s="2"/>
      <c r="B18" s="2"/>
      <c r="C18" s="2"/>
      <c r="D18" s="2"/>
      <c r="E18" s="2"/>
    </row>
    <row r="19" spans="1:5" x14ac:dyDescent="0.25">
      <c r="A19" s="2" t="s">
        <v>9</v>
      </c>
      <c r="B19" s="2">
        <v>88</v>
      </c>
      <c r="C19" s="2" t="s">
        <v>10</v>
      </c>
      <c r="D19" s="2"/>
      <c r="E19" s="8">
        <f>+B19*1*E14</f>
        <v>14960</v>
      </c>
    </row>
    <row r="20" spans="1:5" x14ac:dyDescent="0.25">
      <c r="A20" s="2" t="s">
        <v>11</v>
      </c>
      <c r="B20" s="2">
        <v>4</v>
      </c>
      <c r="C20" s="2" t="s">
        <v>10</v>
      </c>
      <c r="D20" s="2"/>
      <c r="E20" s="8">
        <f>+B20*1.25*170</f>
        <v>850</v>
      </c>
    </row>
    <row r="21" spans="1:5" x14ac:dyDescent="0.25">
      <c r="A21" s="2" t="s">
        <v>12</v>
      </c>
      <c r="B21" s="2">
        <v>4</v>
      </c>
      <c r="C21" s="2" t="s">
        <v>10</v>
      </c>
      <c r="D21" s="2"/>
      <c r="E21" s="8">
        <f>+B21*1.5*170</f>
        <v>1020</v>
      </c>
    </row>
    <row r="22" spans="1:5" x14ac:dyDescent="0.25">
      <c r="A22" s="2" t="s">
        <v>32</v>
      </c>
      <c r="B22" s="2"/>
      <c r="C22" s="2" t="s">
        <v>10</v>
      </c>
      <c r="D22" s="2"/>
      <c r="E22" s="8">
        <f>+B22*E15*1.75</f>
        <v>0</v>
      </c>
    </row>
    <row r="23" spans="1:5" x14ac:dyDescent="0.25">
      <c r="A23" s="2"/>
      <c r="B23" s="2"/>
      <c r="C23" s="2"/>
      <c r="D23" s="2"/>
      <c r="E23" s="8"/>
    </row>
    <row r="24" spans="1:5" x14ac:dyDescent="0.25">
      <c r="A24" s="2" t="s">
        <v>14</v>
      </c>
      <c r="B24" s="11">
        <v>0.04</v>
      </c>
      <c r="C24" s="2"/>
      <c r="D24" s="2"/>
      <c r="E24" s="12">
        <f>SUM(E19:E22)*B24</f>
        <v>673.2</v>
      </c>
    </row>
    <row r="25" spans="1:5" x14ac:dyDescent="0.25">
      <c r="A25" s="6" t="s">
        <v>15</v>
      </c>
      <c r="B25" s="13"/>
      <c r="C25" s="2"/>
      <c r="D25" s="2"/>
      <c r="E25" s="2"/>
    </row>
    <row r="26" spans="1:5" ht="15.75" thickBot="1" x14ac:dyDescent="0.3">
      <c r="A26" s="14"/>
      <c r="B26" s="14"/>
      <c r="C26" s="14"/>
      <c r="D26" s="14"/>
      <c r="E26" s="14"/>
    </row>
    <row r="27" spans="1:5" ht="15.75" thickTop="1" x14ac:dyDescent="0.25">
      <c r="A27" s="15" t="s">
        <v>17</v>
      </c>
      <c r="B27" s="15"/>
      <c r="C27" s="15"/>
      <c r="D27" s="15"/>
      <c r="E27" s="16">
        <f>SUM(E19:E23)-E24</f>
        <v>16156.8</v>
      </c>
    </row>
    <row r="28" spans="1:5" x14ac:dyDescent="0.25">
      <c r="A28" s="2"/>
      <c r="B28" s="2"/>
      <c r="C28" s="2"/>
      <c r="D28" s="2"/>
      <c r="E28" s="8"/>
    </row>
    <row r="29" spans="1:5" x14ac:dyDescent="0.25">
      <c r="A29" s="2" t="s">
        <v>18</v>
      </c>
      <c r="B29" s="17">
        <v>42900</v>
      </c>
      <c r="C29" s="2"/>
      <c r="D29" s="2"/>
      <c r="E29" s="2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Isso Vera  &amp; Merelyn Sarai </vt:lpstr>
      <vt:lpstr>Adelita &amp; David </vt:lpstr>
      <vt:lpstr>Natasha &amp; edward</vt:lpstr>
      <vt:lpstr>Alex &amp; Doris</vt:lpstr>
      <vt:lpstr>Sheet1</vt:lpstr>
      <vt:lpstr>Maxim &amp; Georges </vt:lpstr>
      <vt:lpstr> Silas</vt:lpstr>
      <vt:lpstr>Delwin &amp; Frank </vt:lpstr>
      <vt:lpstr>Isaac &amp; Manuel</vt:lpstr>
      <vt:lpstr>Bertille &amp;  Roy Solomon</vt:lpstr>
      <vt:lpstr>Fideleo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Human Resources</dc:creator>
  <cp:lastModifiedBy>Front Office Ramada</cp:lastModifiedBy>
  <cp:lastPrinted>2017-06-16T06:25:58Z</cp:lastPrinted>
  <dcterms:created xsi:type="dcterms:W3CDTF">2017-05-31T09:33:39Z</dcterms:created>
  <dcterms:modified xsi:type="dcterms:W3CDTF">2019-10-28T10:33:13Z</dcterms:modified>
</cp:coreProperties>
</file>